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Раздел 2" sheetId="1" state="visible" r:id="rId1"/>
    <sheet name="Раздел 3" sheetId="2" state="visible" r:id="rId2"/>
    <sheet name="Раздел 4 " sheetId="3" state="visible" r:id="rId3"/>
    <sheet name="Раздел 5" sheetId="4" state="visible" r:id="rId4"/>
    <sheet name="Раздел 6" sheetId="5" state="visible" r:id="rId5"/>
  </sheets>
  <definedNames>
    <definedName name="_ftn1" localSheetId="0">'Раздел 2'!$A$8</definedName>
    <definedName name="_ftn2" localSheetId="0">'Раздел 2'!$A$9</definedName>
    <definedName name="_ftn3" localSheetId="0">'Раздел 2'!$A$10</definedName>
    <definedName name="_ftn4" localSheetId="0">'Раздел 2'!$A$11</definedName>
    <definedName name="_ftn5" localSheetId="0">'Раздел 2'!$A$12</definedName>
    <definedName name="_ftn6" localSheetId="0">'Раздел 2'!$A$13</definedName>
    <definedName name="_ftn7" localSheetId="0">'Раздел 2'!$A$14</definedName>
    <definedName name="_ftn8" localSheetId="0">'Раздел 2'!$A$15</definedName>
    <definedName name="_ftnref1" localSheetId="0">'Раздел 2'!$B$1</definedName>
    <definedName name="_ftnref2" localSheetId="0">'Раздел 2'!$C$1</definedName>
    <definedName name="_ftnref3" localSheetId="0">'Раздел 2'!$E$1</definedName>
    <definedName name="_ftnref4" localSheetId="0">'Раздел 2'!$G$1</definedName>
    <definedName name="_ftnref5" localSheetId="0">'Раздел 2'!$K$1</definedName>
    <definedName name="_ftnref6" localSheetId="0">'Раздел 2'!$L$1</definedName>
    <definedName name="_ftnref7" localSheetId="0">'Раздел 2'!$M$1</definedName>
    <definedName name="_ftnref8" localSheetId="0">'Раздел 2'!$G$2</definedName>
    <definedName name="_xlnm.Print_Area" localSheetId="2">'Раздел 4 '!$A$1:$D$31</definedName>
    <definedName name="_xlnm.Print_Area" localSheetId="3">'Раздел 5'!$A$1:$J$96</definedName>
    <definedName name="_edn1" localSheetId="4">'Раздел 6'!$A$21</definedName>
    <definedName name="_edn2" localSheetId="4">'Раздел 6'!$A$22</definedName>
    <definedName name="_edn3" localSheetId="4">'Раздел 6'!$A$23</definedName>
    <definedName name="_edn4" localSheetId="4">'Раздел 6'!$A$24</definedName>
    <definedName name="_edn5" localSheetId="4">'Раздел 6'!$A$25</definedName>
    <definedName name="_edn6" localSheetId="4">'Раздел 6'!$A$26</definedName>
    <definedName name="_ednref1" localSheetId="4">'Раздел 6'!$B$2</definedName>
    <definedName name="_ednref2" localSheetId="4">'Раздел 6'!$C$2</definedName>
    <definedName name="_ednref3" localSheetId="4">'Раздел 6'!$D$2</definedName>
    <definedName name="_ednref4" localSheetId="4">'Раздел 6'!$E$2</definedName>
    <definedName name="_ednref5" localSheetId="4">'Раздел 6'!$F$2</definedName>
    <definedName name="_ednref6" localSheetId="4">'Раздел 6'!$G$2</definedName>
    <definedName name="_Hlk163558725" localSheetId="4">'Раздел 6'!#REF!</definedName>
    <definedName name="_xlnm.Print_Area" localSheetId="4">'Раздел 6'!$A$1:$G$24</definedName>
  </definedNames>
  <calcPr/>
</workbook>
</file>

<file path=xl/sharedStrings.xml><?xml version="1.0" encoding="utf-8"?>
<sst xmlns="http://schemas.openxmlformats.org/spreadsheetml/2006/main" count="186" uniqueCount="186">
  <si>
    <t xml:space="preserve">2. Показатели муниципальной программы</t>
  </si>
  <si>
    <t xml:space="preserve">№ п/п</t>
  </si>
  <si>
    <r>
      <t xml:space="preserve">Наименование показателя</t>
    </r>
    <r>
      <rPr>
        <vertAlign val="superscript"/>
        <sz val="11"/>
        <color theme="1"/>
        <rFont val="Times New Roman"/>
      </rPr>
      <t>2</t>
    </r>
  </si>
  <si>
    <r>
      <t xml:space="preserve">Уровень показателя</t>
    </r>
    <r>
      <rPr>
        <vertAlign val="superscript"/>
        <sz val="11"/>
        <color theme="1"/>
        <rFont val="Times New Roman"/>
      </rPr>
      <t>3</t>
    </r>
  </si>
  <si>
    <t xml:space="preserve">Единица измерения (по ОКЕИ)</t>
  </si>
  <si>
    <r>
      <t xml:space="preserve">Базовое значение</t>
    </r>
    <r>
      <rPr>
        <vertAlign val="superscript"/>
        <sz val="11"/>
        <color theme="1"/>
        <rFont val="Times New Roman"/>
      </rPr>
      <t>4</t>
    </r>
  </si>
  <si>
    <r>
      <t xml:space="preserve">Значение показателя по годам</t>
    </r>
    <r>
      <rPr>
        <vertAlign val="superscript"/>
        <sz val="11"/>
        <color theme="1"/>
        <rFont val="Times New Roman"/>
      </rPr>
      <t>5</t>
    </r>
  </si>
  <si>
    <r>
      <t>Документ</t>
    </r>
    <r>
      <rPr>
        <vertAlign val="superscript"/>
        <sz val="11"/>
        <color theme="1"/>
        <rFont val="Times New Roman"/>
      </rPr>
      <t>6</t>
    </r>
  </si>
  <si>
    <r>
      <t xml:space="preserve">Ответственный за достижение показателя</t>
    </r>
    <r>
      <rPr>
        <vertAlign val="superscript"/>
        <sz val="11"/>
        <color theme="1"/>
        <rFont val="Times New Roman"/>
      </rPr>
      <t>7</t>
    </r>
  </si>
  <si>
    <r>
      <t xml:space="preserve">Связь с показателями национальных целей</t>
    </r>
    <r>
      <rPr>
        <vertAlign val="superscript"/>
        <sz val="11"/>
        <color theme="1"/>
        <rFont val="Times New Roman"/>
      </rPr>
      <t>8</t>
    </r>
  </si>
  <si>
    <t>значение</t>
  </si>
  <si>
    <t>год</t>
  </si>
  <si>
    <r>
      <t>2025</t>
    </r>
    <r>
      <rPr>
        <vertAlign val="superscript"/>
        <sz val="11"/>
        <color theme="1"/>
        <rFont val="Times New Roman"/>
      </rPr>
      <t xml:space="preserve"> 9</t>
    </r>
  </si>
  <si>
    <t xml:space="preserve">1. Цель  «Обеспечение долгосрочной сбалансированности и устойчивости бюджетной системы, повышение качества управления муниципальными финансами Нефтеюганского района»</t>
  </si>
  <si>
    <t>1.</t>
  </si>
  <si>
    <t xml:space="preserve">Доля городских и сельских поселений, уровень расчетной бюджетной обеспеченности которых после предоставления дотации на выравнивание бюджетной обеспеченности из бюджета муниципального района составляет более 90% от установленного критерия выравнивания поселений</t>
  </si>
  <si>
    <t>«МП»</t>
  </si>
  <si>
    <t>%</t>
  </si>
  <si>
    <t xml:space="preserve">Закон Ханты-Мансийского автономного округа - Югры от 10.11.2008 № 132-оз «О межбюджетных отношениях в Ханты-Мансийском автономном округе - Югре»</t>
  </si>
  <si>
    <t xml:space="preserve">Департамент финансов Нефтеюганского района</t>
  </si>
  <si>
    <t>-</t>
  </si>
  <si>
    <t>2.</t>
  </si>
  <si>
    <t xml:space="preserve">Средняя итоговая оценка качества организации и осуществления бюджетного процесса в поселениях, входящих в состав Нефтеюганского района</t>
  </si>
  <si>
    <t>балл</t>
  </si>
  <si>
    <t xml:space="preserve">≥ 75</t>
  </si>
  <si>
    <t xml:space="preserve">Постановление администрации Нефтеюганского района от 15.03.2023 № 341-па 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Югры»</t>
  </si>
  <si>
    <r>
      <t xml:space="preserve">2 </t>
    </r>
    <r>
      <rPr>
        <sz val="9"/>
        <color theme="1"/>
        <rFont val="Times New Roman"/>
      </rPr>
      <t xml:space="preserve">Приводятся показатели уровня муниципальной программы.</t>
    </r>
  </si>
  <si>
    <r>
      <t xml:space="preserve">3 </t>
    </r>
    <r>
      <rPr>
        <sz val="9"/>
        <color theme="1"/>
        <rFont val="Times New Roman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</t>
    </r>
  </si>
  <si>
    <r>
      <t>4</t>
    </r>
    <r>
      <rPr>
        <sz val="9"/>
        <color theme="1"/>
        <rFont val="Times New Roman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</si>
  <si>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t xml:space="preserve">5 </t>
    </r>
    <r>
      <rPr>
        <sz val="9"/>
        <color theme="1"/>
        <rFont val="Times New Roman"/>
      </rPr>
      <t xml:space="preserve">Заполняется с учетом выбранной периодичности наблюдения.</t>
    </r>
  </si>
  <si>
    <r>
      <t xml:space="preserve">6 </t>
    </r>
    <r>
      <rPr>
        <sz val="9"/>
        <color theme="1"/>
        <rFont val="Times New Roman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</si>
  <si>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t>7</t>
    </r>
    <r>
      <rPr>
        <sz val="9"/>
        <color theme="1"/>
        <rFont val="Times New Roman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</si>
  <si>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8 </t>
    </r>
    <r>
      <rPr>
        <sz val="9"/>
        <color theme="1"/>
        <rFont val="Times New Roman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</si>
  <si>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t>9</t>
    </r>
    <r>
      <rPr>
        <sz val="9"/>
        <color theme="1"/>
        <rFont val="Times New Roman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</si>
  <si>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                </t>
  </si>
  <si>
    <r>
      <t xml:space="preserve">3. Помесячный план достижения показателей муниципальной программы в 2026 г</t>
    </r>
    <r>
      <rPr>
        <vertAlign val="superscript"/>
        <sz val="11"/>
        <color theme="1"/>
        <rFont val="Times New Roman"/>
      </rPr>
      <t>11</t>
    </r>
  </si>
  <si>
    <t xml:space="preserve">Цели/показатели муниципальной программы </t>
  </si>
  <si>
    <r>
      <t xml:space="preserve">Уровень показателя</t>
    </r>
    <r>
      <rPr>
        <vertAlign val="superscript"/>
        <sz val="11"/>
        <color theme="1"/>
        <rFont val="Times New Roman"/>
      </rPr>
      <t>12</t>
    </r>
  </si>
  <si>
    <t xml:space="preserve">Единица измерения</t>
  </si>
  <si>
    <r>
      <t xml:space="preserve">Плановые значения по месяцам</t>
    </r>
    <r>
      <rPr>
        <vertAlign val="superscript"/>
        <sz val="11"/>
        <color theme="1"/>
        <rFont val="Times New Roman"/>
      </rPr>
      <t>10</t>
    </r>
  </si>
  <si>
    <t xml:space="preserve">На конец 2026 года</t>
  </si>
  <si>
    <t xml:space="preserve">(по ОКЕИ)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</si>
  <si>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</si>
  <si>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</si>
  <si>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</si>
  <si>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</si>
  <si>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</si>
  <si>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</si>
  <si>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</si>
  <si>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</si>
  <si>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</si>
  <si>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</si>
  <si>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</si>
  <si>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«Обеспечение долгосрочной сбалансированности и устойчивости бюджетной системы, повышение качества управления муниципальными финансами Нефтеюганского района»</t>
  </si>
  <si>
    <t>1.1.</t>
  </si>
  <si>
    <t>1.2.</t>
  </si>
  <si>
    <r>
      <t xml:space="preserve">10 </t>
    </r>
    <r>
      <rPr>
        <sz val="9"/>
        <color theme="1"/>
        <rFont val="Times New Roman"/>
      </rPr>
      <t xml:space="preserve">Заполняется с учетом выбранной периодичности наблюдения.</t>
    </r>
  </si>
  <si>
    <r>
      <t xml:space="preserve">11 </t>
    </r>
    <r>
      <rPr>
        <sz val="9"/>
        <color theme="1"/>
        <rFont val="Times New Roman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</si>
  <si>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t xml:space="preserve">[1] Заполняется при наличии соответствующих показателей в паспорте муниципальной программы с учетом выбранной периодичности наблюдения.</t>
  </si>
  <si>
    <t xml:space="preserve">[2] Заполняется в соответствии с разделом 2.</t>
  </si>
  <si>
    <r>
      <t>12</t>
    </r>
    <r>
      <rPr>
        <sz val="9"/>
        <color theme="1"/>
        <rFont val="Times New Roman"/>
      </rPr>
      <t xml:space="preserve">Заполняется в соответствии с разделом 2.</t>
    </r>
  </si>
  <si>
    <t xml:space="preserve">4. Структура муниципальной программы</t>
  </si>
  <si>
    <r>
      <t xml:space="preserve">Задачи структурного элемента</t>
    </r>
    <r>
      <rPr>
        <vertAlign val="superscript"/>
        <sz val="11"/>
        <color theme="1"/>
        <rFont val="Times New Roman"/>
      </rPr>
      <t>13</t>
    </r>
  </si>
  <si>
    <r>
      <t xml:space="preserve">Краткое описание ожидаемых эффектов от реализации задачи структурного элемента</t>
    </r>
    <r>
      <rPr>
        <vertAlign val="superscript"/>
        <sz val="11"/>
        <color theme="1"/>
        <rFont val="Times New Roman"/>
      </rPr>
      <t>14</t>
    </r>
  </si>
  <si>
    <r>
      <t xml:space="preserve">Связь с показателями</t>
    </r>
    <r>
      <rPr>
        <vertAlign val="superscript"/>
        <sz val="11"/>
        <color theme="1"/>
        <rFont val="Times New Roman"/>
      </rPr>
      <t>15</t>
    </r>
  </si>
  <si>
    <t xml:space="preserve">Комплекс процессных мероприятий «Обеспечение деятельности органов местного самоуправлениям Нефтеюганского района»</t>
  </si>
  <si>
    <t xml:space="preserve">Ответственный за реализацию: Департамент финансов Нефтеюганского района</t>
  </si>
  <si>
    <t xml:space="preserve">Срок реализации: 2025 - 2030</t>
  </si>
  <si>
    <t xml:space="preserve">Обеспечение выполнения полномочий и функций департамента финансов Нефтеюганского района.</t>
  </si>
  <si>
    <t xml:space="preserve">Обеспечение деятельности Департамента финансов Нефтеюганского района.</t>
  </si>
  <si>
    <t xml:space="preserve">Комплекс процессных мероприятий «Обеспечение деятельности казенного учреждения, осуществляющего полномочия по ведению централизованного бухгалтерского учета и отчетности»</t>
  </si>
  <si>
    <t>2.1.</t>
  </si>
  <si>
    <t xml:space="preserve">Осуществление казенным учреждением «Центр бухгалтерского обслуживания» централизуемых полномочий по ведению бюджетного (бухгалтерского) учета и составлению отчетности органов местного самоуправления, структурных подразделений Нефтеюганского района, обладающих правом юридического лица, муниципальных учреждений Нефтеюганского района.</t>
  </si>
  <si>
    <t xml:space="preserve">Организация ведения бюджетного (бухгалтерского) учета и отчетности, налогового учета и отчетности, документального и взаимосвязанного их отражения в бухгалтерских регистрах, выполнение обязательств по своевременной выплате заработной платы работникам обслуживаемых учреждений и других обязательств.
Обеспечение качественного составления и предоставления сводной бухгалтерской отчетности.</t>
  </si>
  <si>
    <t>3.</t>
  </si>
  <si>
    <t xml:space="preserve">Комплекс процессных мероприятий «Функциональная и техническая поддержка информационных систем обеспечения бюджетных правоотношений»</t>
  </si>
  <si>
    <t xml:space="preserve">Ответственный за реализацию: Администрация Нефтеюганского района (отдел планирования, анализа и отчетности)</t>
  </si>
  <si>
    <t>3.1.</t>
  </si>
  <si>
    <t xml:space="preserve">Функционирование информационного пространства в сфере муниципальных финансов Нефтеюганского района.</t>
  </si>
  <si>
    <t xml:space="preserve">Поддержание работоспособности информационных систем обеспечения бюджетных правоотношений.</t>
  </si>
  <si>
    <t>4.</t>
  </si>
  <si>
    <t xml:space="preserve">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</t>
  </si>
  <si>
    <t>4.1.</t>
  </si>
  <si>
    <t xml:space="preserve">Обеспечение предоставления межбюджетных трансфертов бюджетам поселений Нефтеюганского района, в том числе для обеспечения выравнивания бюджетной обеспеченности,  сбалансированности местных бюджетов.</t>
  </si>
  <si>
    <t xml:space="preserve">Выравнивание бюджетной обеспеченности поселений Нефтеюганского района.</t>
  </si>
  <si>
    <t xml:space="preserve">Доля городских и сельских поселений, уровень расчетной бюджетной обеспеченности которых после предоставления дотации на выравнивание бюджетной обеспеченности из бюджета муниципального района составляет более 90% от установленного критерия выравнивания поселений.</t>
  </si>
  <si>
    <t>5.</t>
  </si>
  <si>
    <t xml:space="preserve">Комплекс процессных мероприятий «Повышение качества управления муниципальными финансами Нефтеюганского района»</t>
  </si>
  <si>
    <t>5.1.</t>
  </si>
  <si>
    <t xml:space="preserve">Стимулирование повышения эффективности деятельности органов местного самоуправления поселений Нефтеюганского района по качеству управления муниципальными финансами.</t>
  </si>
  <si>
    <t xml:space="preserve">Повышение качества организации и осуществления бюджетного процесса органами местного самоуправления поселений Нефтеюганского района.</t>
  </si>
  <si>
    <t xml:space="preserve">Средняя итоговая оценка качества организации и осуществления бюджетного процесса в поселениях, входящих в состав Нефтеюганского района.</t>
  </si>
  <si>
    <t>6.</t>
  </si>
  <si>
    <t xml:space="preserve">Комплекс процессных мероприятий «Управление муниципальным долгом и формированием резервных средств бюджета Нефтеюганского района»</t>
  </si>
  <si>
    <t>6.1.</t>
  </si>
  <si>
    <t xml:space="preserve">Проведение бюджетной политики в пределах установленных полномочий, направленных на обеспечение сбалансированности бюджета</t>
  </si>
  <si>
    <t xml:space="preserve">Обеспечение высокого уровня долговой устойчивости бюджета;
формирование резервных средств на уровне, не менее предусмотренных Бюджетным кодексом Российской Федерации;
обеспечение в бюджете района иным образом зарезервированных средств, с целью их последующего распределения при наступлении установленных условий.</t>
  </si>
  <si>
    <r>
      <t xml:space="preserve">13  </t>
    </r>
    <r>
      <rPr>
        <sz val="9"/>
        <color theme="1"/>
        <rFont val="Times New Roman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</si>
  <si>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 xml:space="preserve">14 </t>
    </r>
    <r>
      <rPr>
        <sz val="9"/>
        <color theme="1"/>
        <rFont val="Times New Roman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</si>
  <si>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 xml:space="preserve">15 </t>
    </r>
    <r>
      <rPr>
        <sz val="9"/>
        <color theme="1"/>
        <rFont val="Times New Roman"/>
      </rPr>
      <t xml:space="preserve">Указываются наименования показателей уровня муниципальной программы, на достижение которых направлен структурный элемент.</t>
    </r>
  </si>
  <si>
    <t xml:space="preserve"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</si>
  <si>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</si>
  <si>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r>
      <t xml:space="preserve">Ответственный исполнитель / соисполнитель</t>
    </r>
    <r>
      <rPr>
        <vertAlign val="superscript"/>
        <sz val="11"/>
        <color theme="1"/>
        <rFont val="Times New Roman"/>
      </rPr>
      <t>16</t>
    </r>
  </si>
  <si>
    <t xml:space="preserve">Объем финансового обеспечения по годам реализации, тыс. рублей</t>
  </si>
  <si>
    <t>Всего</t>
  </si>
  <si>
    <t xml:space="preserve">Муниципальная программа (всего), в том числе:</t>
  </si>
  <si>
    <t xml:space="preserve">Департамент финансов Нефтеюганского района / Администрация Нефтеюганского района (отдел планирования, анализа и отчетности)</t>
  </si>
  <si>
    <t xml:space="preserve">Федеральный бюджет</t>
  </si>
  <si>
    <t xml:space="preserve">Бюджет автономного округа</t>
  </si>
  <si>
    <t xml:space="preserve">Местный бюджет</t>
  </si>
  <si>
    <t xml:space="preserve">Межбюджетные трансферты поселениям Нефтеюганского района&lt;*&gt;</t>
  </si>
  <si>
    <t xml:space="preserve">Объем налоговых расходов Нефтеюганского района&lt;**&gt;</t>
  </si>
  <si>
    <t xml:space="preserve">Средства поселений&lt;***&gt;</t>
  </si>
  <si>
    <t xml:space="preserve">Иные источники&lt;****&gt;</t>
  </si>
  <si>
    <r>
      <t xml:space="preserve">В том числе по ответственным исполнителям / соисполнителям</t>
    </r>
    <r>
      <rPr>
        <b/>
        <sz val="11"/>
        <color theme="1"/>
        <rFont val="Times New Roman"/>
      </rPr>
      <t xml:space="preserve"> </t>
    </r>
    <r>
      <rPr>
        <b/>
        <vertAlign val="superscript"/>
        <sz val="11"/>
        <color theme="1"/>
        <rFont val="Times New Roman"/>
      </rPr>
      <t>17</t>
    </r>
  </si>
  <si>
    <t xml:space="preserve"> Всего:</t>
  </si>
  <si>
    <t>3</t>
  </si>
  <si>
    <t xml:space="preserve">Администрация Нефтеюганского района (отдел планирования, анализа и отчетности)</t>
  </si>
  <si>
    <t>1</t>
  </si>
  <si>
    <t xml:space="preserve">1. Комплекс процессных мероприятий «Обеспечение деятельности органов местного самоуправления Нефтеюганского район» (всего), в том числе:</t>
  </si>
  <si>
    <t>2</t>
  </si>
  <si>
    <t xml:space="preserve">2. Комплекс процессных мероприятий «Обеспечение деятельности казенного учреждения, осуществляющего полномочия по ведению централизованного бухгалтерского учета и отчетности» (всего), в том числе:</t>
  </si>
  <si>
    <t xml:space="preserve">3. Комплекс процессных мероприятий «Функциональная и техническая поддержка информационных систем обеспечения бюджетных правоотношений» (всего), в том числе:</t>
  </si>
  <si>
    <t>4</t>
  </si>
  <si>
    <t xml:space="preserve">4. 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 (всего), в том числе:</t>
  </si>
  <si>
    <t>5</t>
  </si>
  <si>
    <t xml:space="preserve">5. Комплекс процессных мероприятий «Повышение качества управления муниципальными финансами Нефтеюганского района» (всего), в том числе:</t>
  </si>
  <si>
    <t xml:space="preserve">6. Комплекс процессных мероприятий «Управление муниципальным долгом и формированием резервных средств бюджета Нефтеюганского района» (всего), в том числе:</t>
  </si>
  <si>
    <t xml:space="preserve">*указываются межбюджетные трансферты, переданные из бюджета Нефтеюганского района бюджетам городского и сельских поселений.</t>
  </si>
  <si>
    <t xml:space="preserve">** указывается при наличии.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</si>
  <si>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</si>
  <si>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r>
      <t>*</t>
    </r>
    <r>
      <rPr>
        <sz val="9"/>
        <color theme="1"/>
        <rFont val="Times New Roman"/>
      </rPr>
      <t xml:space="preserve">указываются межбюджетные трансферты, переданные из бюджета Нефтеюганского района бюджетам городского и сельских поселений.</t>
    </r>
    <r>
      <rPr>
        <vertAlign val="superscript"/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Данные средства указаны справочно и не суммируются по строке "Всего".</t>
    </r>
  </si>
  <si>
    <r>
      <t xml:space="preserve">** </t>
    </r>
    <r>
      <rPr>
        <sz val="9"/>
        <color theme="1"/>
        <rFont val="Times New Roman"/>
      </rPr>
      <t xml:space="preserve">указывается при наличии.</t>
    </r>
  </si>
  <si>
    <r>
      <t>***</t>
    </r>
    <r>
      <rPr>
        <sz val="9"/>
        <color theme="1"/>
        <rFont val="Times New Roman"/>
      </rPr>
      <t xml:space="preserve">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  </r>
  </si>
  <si>
    <r>
      <t>****</t>
    </r>
    <r>
      <rPr>
        <sz val="9"/>
        <color theme="1"/>
        <rFont val="Times New Roman"/>
      </rPr>
      <t xml:space="preserve">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</t>
    </r>
  </si>
  <si>
    <t xml:space="preserve">[20] Указывается наименование исполнительного органа минимальной власти Нефтеюганского района ответственного за реализацию структурного элемента.</t>
  </si>
  <si>
    <r>
      <t xml:space="preserve">16 </t>
    </r>
    <r>
      <rPr>
        <sz val="9"/>
        <color theme="1"/>
        <rFont val="Times New Roman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</si>
  <si>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rPr>
        <vertAlign val="superscript"/>
        <sz val="9"/>
        <color theme="1"/>
        <rFont val="Times New Roman"/>
      </rPr>
      <t xml:space="preserve">17 </t>
    </r>
    <r>
      <rPr>
        <sz val="9"/>
        <color theme="1"/>
        <rFont val="Times New Roman"/>
      </rPr>
      <t xml:space="preserve">Заполняется в случае наличия в муниципальной программе соисполнителей.</t>
    </r>
  </si>
  <si>
    <t xml:space="preserve">[3] Здесь и далее указывается наименование типа структурного элемента муниципальной программы.</t>
  </si>
  <si>
    <t xml:space="preserve">6. Реестр документов, входящих в состав муниципальной программы</t>
  </si>
  <si>
    <r>
      <t xml:space="preserve">Тип документа</t>
    </r>
    <r>
      <rPr>
        <vertAlign val="superscript"/>
        <sz val="11"/>
        <color theme="1"/>
        <rFont val="Times New Roman"/>
      </rPr>
      <t>18</t>
    </r>
  </si>
  <si>
    <r>
      <t xml:space="preserve">Вид документа</t>
    </r>
    <r>
      <rPr>
        <vertAlign val="superscript"/>
        <sz val="11"/>
        <color theme="1"/>
        <rFont val="Times New Roman"/>
      </rPr>
      <t>19</t>
    </r>
  </si>
  <si>
    <r>
      <t xml:space="preserve">Наименование документа</t>
    </r>
    <r>
      <rPr>
        <vertAlign val="superscript"/>
        <sz val="13"/>
        <color theme="1"/>
        <rFont val="Times New Roman"/>
      </rPr>
      <t>20</t>
    </r>
  </si>
  <si>
    <r>
      <t>Реквизиты</t>
    </r>
    <r>
      <rPr>
        <vertAlign val="superscript"/>
        <sz val="11"/>
        <color theme="1"/>
        <rFont val="Times New Roman"/>
      </rPr>
      <t>21</t>
    </r>
  </si>
  <si>
    <r>
      <t>Разработчик</t>
    </r>
    <r>
      <rPr>
        <vertAlign val="superscript"/>
        <sz val="11"/>
        <color theme="1"/>
        <rFont val="Times New Roman"/>
      </rPr>
      <t>22</t>
    </r>
  </si>
  <si>
    <r>
      <t xml:space="preserve">Гиперссылка на текст документа</t>
    </r>
    <r>
      <rPr>
        <vertAlign val="superscript"/>
        <sz val="11"/>
        <color theme="1"/>
        <rFont val="Times New Roman"/>
      </rPr>
      <t>23</t>
    </r>
  </si>
  <si>
    <t xml:space="preserve">Муниципальная программа «Управление муниципальными финансами»</t>
  </si>
  <si>
    <t xml:space="preserve">Паспорт Муниципальной программы</t>
  </si>
  <si>
    <t xml:space="preserve">Постановление администрации Нефтеюганского района</t>
  </si>
  <si>
    <t xml:space="preserve">О муниципальной программе Нефтеюганского района «Управление муниципальными финансами
</t>
  </si>
  <si>
    <t xml:space="preserve">от 02.11.2024 № 1882-па-нпа </t>
  </si>
  <si>
    <t>https://nefteyuganskij-r86.gosweb.gosuslugi.ru/deyatelnost/proekty-i-programmy/mp-na-2025-2026-gody-i-na-period-do-2030-goda/17-munitsipalnaya-programma-nr-upravlenie-mun-fin/dokumenty_16690.html</t>
  </si>
  <si>
    <t xml:space="preserve">О внесении изменений в постановление администрации Нефтеюганского района 
от 02.11.2024 № 1882-па-нпа «О муниципальной программе 
Нефтеюганского района «Управление муниципальными финансами»
</t>
  </si>
  <si>
    <t xml:space="preserve">от 23.12.2024 № 2346-па-нпа </t>
  </si>
  <si>
    <t>https://nefteyuganskij-r86.gosweb.gosuslugi.ru/ofitsialno/dokumenty/npa_administraciya/postanovlenia_admin/dokumenty-1_16891.html</t>
  </si>
  <si>
    <t xml:space="preserve">от 07.07.2025 № 1192-па-нпа </t>
  </si>
  <si>
    <t>https://nefteyuganskij-r86.gosweb.gosuslugi.ru/deyatelnost/proekty-i-programmy/mp-na-2025-2026-gody-i-na-period-do-2030-goda/17-munitsipalnaya-programma-nr-upravlenie-mun-fin/dokumenty_19513.html</t>
  </si>
  <si>
    <t xml:space="preserve">от 16.12.2025 № 2264-па-нпа </t>
  </si>
  <si>
    <t>https://nefteyuganskij-r86.gosweb.gosuslugi.ru/deyatelnost/proekty-i-programmy/mp-na-2025-2026-gody-i-na-period-do-2030-goda/17-munitsipalnaya-programma-nr-upravlenie-mun-fin/dokumenty_20188.html</t>
  </si>
  <si>
    <t xml:space="preserve">от 26.12.2025 № 2408-па-нпа </t>
  </si>
  <si>
    <t>https://nefteyuganskij-r86.gosweb.gosuslugi.ru/deyatelnost/proekty-i-programmy/mp-na-2025-2026-gody-i-na-period-do-2030-goda/17-munitsipalnaya-programma-nr-upravlenie-mun-fin/dokumenty_20284.html</t>
  </si>
  <si>
    <t xml:space="preserve">от 23.01.2026 № 75-па-нпа </t>
  </si>
  <si>
    <t>https://nefteyuganskij-r86.gosweb.gosuslugi.ru/deyatelnost/proekty-i-programmy/mp-na-2025-2026-gody-i-na-period-do-2030-goda/17-munitsipalnaya-programma-nr-upravlenie-mun-fin/dokumenty_20471.html</t>
  </si>
  <si>
    <t xml:space="preserve">4. Комплекс процессных мероприятий «Выравнивание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района»</t>
  </si>
  <si>
    <t>Порядок</t>
  </si>
  <si>
    <t xml:space="preserve">Решение Думы Нефтеюганского района</t>
  </si>
  <si>
    <t xml:space="preserve">«Об утверждении Положения о межбюджетных отношениях в муниципальном образовании Нефтеюганский район»</t>
  </si>
  <si>
    <t xml:space="preserve"> от 27.05.2015
№ 606</t>
  </si>
  <si>
    <t>http://budget.admoil.ru/index.php/byudzhet-poselenij/normativnye-dokumenty/resheniya-dumy-nefteyuganskogo-rajona</t>
  </si>
  <si>
    <t xml:space="preserve">«Об утверждении Порядка предоставления субвенций, субсидий и иных межбюджетных трансфертов из бюджета Нефтеюганского района»</t>
  </si>
  <si>
    <t xml:space="preserve">от 27.11.2019
№ 434 </t>
  </si>
  <si>
    <t xml:space="preserve">«Об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«Управление муниципальными финансами»</t>
  </si>
  <si>
    <t xml:space="preserve">от 14.07.2021
№ 637 </t>
  </si>
  <si>
    <t xml:space="preserve">5. Комплекс процессных мероприятий «Повышение качества управления муниципальными финансами Нефтеюганского района»</t>
  </si>
  <si>
    <t xml:space="preserve">«О порядке проведения мониторинга и оценки качества организации и осуществления бюджетного процесса органами местного самоуправления поселений, входящих в состав Нефтеюганского муниципального района Ханты-Мансийского автономного округа – Югры»</t>
  </si>
  <si>
    <t xml:space="preserve">от 15.03.2023
№ 341-па </t>
  </si>
  <si>
    <t>http://budget.admoil.ru/index.php/byudzhet-poselenij/normativnye-dokumenty/postanovleniya-administratsii</t>
  </si>
  <si>
    <t>».</t>
  </si>
  <si>
    <r>
      <t xml:space="preserve">18 </t>
    </r>
    <r>
      <rPr>
        <sz val="9"/>
        <color theme="1"/>
        <rFont val="Times New Roman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</si>
  <si>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t>19</t>
    </r>
    <r>
      <rPr>
        <sz val="9"/>
        <color theme="1"/>
        <rFont val="Times New Roman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</si>
  <si>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</rPr>
      <t>20</t>
    </r>
    <r>
      <rPr>
        <sz val="9"/>
        <color theme="1"/>
        <rFont val="Times New Roman"/>
      </rPr>
      <t xml:space="preserve"> Указывается наименование принятого (утвержденного) документа.</t>
    </r>
  </si>
  <si>
    <r>
      <t xml:space="preserve">21 </t>
    </r>
    <r>
      <rPr>
        <sz val="9"/>
        <color theme="1"/>
        <rFont val="Times New Roman"/>
      </rPr>
      <t xml:space="preserve">Указывается дата и номер принятого (утвержденного) документа.</t>
    </r>
  </si>
  <si>
    <r>
      <t xml:space="preserve">22 </t>
    </r>
    <r>
      <rPr>
        <sz val="9"/>
        <color theme="1"/>
        <rFont val="Times New Roman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</si>
  <si>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t xml:space="preserve">23 </t>
    </r>
    <r>
      <rPr>
        <sz val="9"/>
        <color theme="1"/>
        <rFont val="Times New Roman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</si>
  <si>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t xml:space="preserve">[v] Указывается наименование структурного подразделения администрации Нефтеюганского района (организации), ответственного за разработку документа.</t>
  </si>
  <si>
    <t xml:space="preserve">[vi] Указывается гиперссылка на текст документа на официальном сайте в сети интернет или в иные информационные источники (в случае размещения).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</si>
</sst>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_-;\-* #,##0.00_-;_-* &quot;-&quot;??_-;_-@_-"/>
    <numFmt numFmtId="161" formatCode="_-* #,##0.00\ _₽_-;\-* #,##0.00\ _₽_-;_-* &quot;-&quot;??\ _₽_-;_-@_-"/>
    <numFmt numFmtId="162" formatCode="_-* #,##0.00000_-;\-* #,##0.00000_-;_-* &quot;-&quot;??_-;_-@_-"/>
    <numFmt numFmtId="163" formatCode="#,##0.00000"/>
    <numFmt numFmtId="164" formatCode="_-* #,##0.00000\ _₽_-;\-* #,##0.00000\ _₽_-;_-* &quot;-&quot;?????\ _₽_-;_-@_-"/>
  </numFmts>
  <fonts count="26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color theme="1"/>
      <name val="Times New Roman"/>
    </font>
    <font>
      <sz val="13.000000"/>
      <color theme="1"/>
      <name val="Times New Roman"/>
    </font>
    <font>
      <sz val="9.000000"/>
      <color theme="1"/>
      <name val="Times New Roman"/>
    </font>
    <font>
      <vertAlign val="superscript"/>
      <sz val="9.000000"/>
      <color theme="1"/>
      <name val="Times New Roman"/>
    </font>
    <font>
      <u/>
      <vertAlign val="superscript"/>
      <sz val="9.000000"/>
      <color theme="1"/>
      <name val="Times New Roman"/>
    </font>
    <font>
      <sz val="13.000000"/>
      <color theme="1"/>
      <name val="Calibri"/>
      <scheme val="minor"/>
    </font>
    <font>
      <sz val="13.000000"/>
      <name val="Times New Roman"/>
    </font>
    <font>
      <b/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3.000000"/>
      <color theme="1"/>
      <name val="Times New Roman"/>
    </font>
    <font>
      <b/>
      <i/>
      <sz val="11.000000"/>
      <color theme="1"/>
      <name val="Calibri"/>
      <scheme val="minor"/>
    </font>
    <font>
      <b/>
      <i/>
      <sz val="11.000000"/>
      <color theme="1"/>
      <name val="Times New Roman"/>
    </font>
    <font>
      <b/>
      <sz val="13.000000"/>
      <name val="Times New Roman"/>
    </font>
    <font>
      <i/>
      <sz val="11.000000"/>
      <color theme="1"/>
      <name val="Times New Roman"/>
    </font>
    <font>
      <sz val="10.000000"/>
      <color theme="1"/>
      <name val="Calibri"/>
      <scheme val="minor"/>
    </font>
    <font>
      <sz val="10.000000"/>
      <color theme="1"/>
      <name val="Times New Roman"/>
    </font>
    <font>
      <vertAlign val="superscript"/>
      <sz val="11.000000"/>
      <color theme="1"/>
      <name val="Times New Roman"/>
    </font>
    <font>
      <u/>
      <sz val="9.000000"/>
      <color theme="10"/>
      <name val="Calibri"/>
      <scheme val="minor"/>
    </font>
    <font>
      <sz val="9.000000"/>
      <color theme="1"/>
      <name val="Calibri"/>
      <scheme val="minor"/>
    </font>
    <font>
      <u/>
      <sz val="13.000000"/>
      <color theme="1"/>
      <name val="Times New Roman"/>
    </font>
    <font>
      <u/>
      <sz val="13.000000"/>
      <name val="Times New Roman"/>
    </font>
    <font>
      <u/>
      <sz val="13.000000"/>
      <color theme="1" tint="0"/>
      <name val="Times New Roman"/>
    </font>
    <font>
      <strike/>
      <sz val="11.000000"/>
      <color theme="1"/>
      <name val="Times New Roman"/>
    </font>
    <font>
      <vertAlign val="superscript"/>
      <sz val="11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</cellStyleXfs>
  <cellXfs count="125">
    <xf fontId="0" fillId="0" borderId="0" numFmtId="0" xfId="0"/>
    <xf fontId="2" fillId="0" borderId="0" numFmtId="0" xfId="0" applyFont="1"/>
    <xf fontId="2" fillId="2" borderId="0" numFmtId="0" xfId="0" applyFont="1" applyFill="1"/>
    <xf fontId="3" fillId="0" borderId="0" numFmtId="0" xfId="0" applyFont="1" applyAlignment="1">
      <alignment horizontal="center" vertical="center"/>
    </xf>
    <xf fontId="3" fillId="0" borderId="0" numFmtId="0" xfId="0" applyFont="1"/>
    <xf fontId="3" fillId="2" borderId="0" numFmtId="0" xfId="0" applyFont="1" applyFill="1"/>
    <xf fontId="2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/>
    </xf>
    <xf fontId="3" fillId="2" borderId="1" numFmtId="0" xfId="0" applyFont="1" applyFill="1" applyBorder="1" applyAlignment="1">
      <alignment horizontal="center"/>
    </xf>
    <xf fontId="2" fillId="0" borderId="0" numFmtId="0" xfId="0" applyFont="1" applyAlignment="1">
      <alignment horizontal="center"/>
    </xf>
    <xf fontId="3" fillId="0" borderId="2" numFmtId="0" xfId="0" applyFont="1" applyBorder="1" applyAlignment="1">
      <alignment horizontal="center"/>
    </xf>
    <xf fontId="3" fillId="2" borderId="2" numFmtId="0" xfId="0" applyFont="1" applyFill="1" applyBorder="1" applyAlignment="1">
      <alignment horizontal="center"/>
    </xf>
    <xf fontId="3" fillId="0" borderId="0" numFmtId="0" xfId="0" applyFont="1" applyAlignment="1">
      <alignment horizontal="center"/>
    </xf>
    <xf fontId="3" fillId="2" borderId="1" numFmtId="0" xfId="0" applyFont="1" applyFill="1" applyBorder="1" applyAlignment="1">
      <alignment horizontal="center" vertical="center" wrapText="1"/>
    </xf>
    <xf fontId="3" fillId="2" borderId="0" numFmtId="0" xfId="0" applyFont="1" applyFill="1" applyAlignment="1">
      <alignment vertical="center" wrapText="1"/>
    </xf>
    <xf fontId="3" fillId="0" borderId="1" numFmtId="49" xfId="0" applyNumberFormat="1" applyFont="1" applyBorder="1" applyAlignment="1">
      <alignment horizontal="center" vertical="center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vertical="center" wrapText="1"/>
    </xf>
    <xf fontId="3" fillId="0" borderId="3" numFmtId="0" xfId="0" applyFont="1" applyBorder="1" applyAlignment="1">
      <alignment horizontal="center" vertical="center"/>
    </xf>
    <xf fontId="2" fillId="0" borderId="0" numFmtId="0" xfId="0" applyFont="1" applyAlignment="1">
      <alignment wrapText="1"/>
    </xf>
    <xf fontId="4" fillId="0" borderId="0" numFmtId="0" xfId="0" applyFont="1"/>
    <xf fontId="5" fillId="0" borderId="0" numFmtId="0" xfId="0" applyFont="1" applyAlignment="1">
      <alignment wrapText="1"/>
    </xf>
    <xf fontId="5" fillId="0" borderId="0" numFmtId="0" xfId="0" applyFont="1"/>
    <xf fontId="5" fillId="0" borderId="0" numFmtId="0" xfId="0" applyFont="1" applyAlignment="1">
      <alignment horizontal="left" wrapText="1"/>
    </xf>
    <xf fontId="2" fillId="0" borderId="0" numFmtId="0" xfId="0" applyFont="1" applyAlignment="1">
      <alignment horizontal="justify" vertical="center"/>
    </xf>
    <xf fontId="3" fillId="0" borderId="4" numFmtId="0" xfId="0" applyFont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left" vertical="center" wrapText="1"/>
    </xf>
    <xf fontId="3" fillId="2" borderId="6" numFmtId="0" xfId="0" applyFont="1" applyFill="1" applyBorder="1" applyAlignment="1">
      <alignment horizontal="left" vertical="center" wrapText="1"/>
    </xf>
    <xf fontId="3" fillId="2" borderId="7" numFmtId="0" xfId="0" applyFont="1" applyFill="1" applyBorder="1" applyAlignment="1">
      <alignment horizontal="left" vertical="center" wrapText="1"/>
    </xf>
    <xf fontId="3" fillId="2" borderId="1" numFmtId="49" xfId="0" applyNumberFormat="1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 wrapText="1"/>
    </xf>
    <xf fontId="5" fillId="0" borderId="0" numFmtId="0" xfId="0" applyFont="1" applyAlignment="1">
      <alignment horizontal="left"/>
    </xf>
    <xf fontId="6" fillId="0" borderId="0" numFmtId="0" xfId="1" applyFont="1" applyAlignment="1">
      <alignment horizontal="left" vertical="center"/>
    </xf>
    <xf fontId="6" fillId="0" borderId="0" numFmtId="0" xfId="1" applyFont="1" applyAlignment="1">
      <alignment vertical="center"/>
    </xf>
    <xf fontId="3" fillId="2" borderId="0" numFmtId="0" xfId="0" applyFont="1" applyFill="1" applyAlignment="1">
      <alignment horizontal="center"/>
    </xf>
    <xf fontId="3" fillId="0" borderId="0" numFmtId="0" xfId="0" applyFont="1" applyAlignment="1">
      <alignment vertical="center"/>
    </xf>
    <xf fontId="3" fillId="0" borderId="1" numFmtId="0" xfId="0" applyFont="1" applyBorder="1" applyAlignment="1">
      <alignment vertical="center"/>
    </xf>
    <xf fontId="7" fillId="2" borderId="1" numFmtId="0" xfId="0" applyFont="1" applyFill="1" applyBorder="1" applyAlignment="1">
      <alignment horizontal="center" vertical="center" wrapText="1"/>
    </xf>
    <xf fontId="3" fillId="0" borderId="1" numFmtId="0" xfId="0" applyFont="1" applyBorder="1"/>
    <xf fontId="8" fillId="0" borderId="1" numFmtId="0" xfId="0" applyFont="1" applyBorder="1" applyAlignment="1">
      <alignment vertical="center" wrapText="1"/>
    </xf>
    <xf fontId="3" fillId="2" borderId="1" numFmtId="0" xfId="0" applyFont="1" applyFill="1" applyBorder="1" applyAlignment="1">
      <alignment vertical="center" wrapText="1"/>
    </xf>
    <xf fontId="3" fillId="2" borderId="1" numFmtId="49" xfId="0" applyNumberFormat="1" applyFont="1" applyFill="1" applyBorder="1" applyAlignment="1">
      <alignment horizontal="center" vertical="center"/>
    </xf>
    <xf fontId="3" fillId="2" borderId="1" numFmtId="0" xfId="0" applyFont="1" applyFill="1" applyBorder="1" applyAlignment="1">
      <alignment horizontal="center" vertical="center"/>
    </xf>
    <xf fontId="3" fillId="0" borderId="0" numFmtId="0" xfId="0" applyFont="1" applyAlignment="1">
      <alignment horizontal="left" vertical="center"/>
    </xf>
    <xf fontId="8" fillId="0" borderId="1" numFmtId="0" xfId="0" applyFont="1" applyBorder="1" applyAlignment="1">
      <alignment horizontal="center" vertical="center" wrapText="1"/>
    </xf>
    <xf fontId="6" fillId="0" borderId="0" numFmtId="0" xfId="1" applyFont="1" applyAlignment="1">
      <alignment vertical="center" wrapText="1"/>
    </xf>
    <xf fontId="5" fillId="2" borderId="0" numFmtId="0" xfId="0" applyFont="1" applyFill="1"/>
    <xf fontId="7" fillId="0" borderId="0" numFmtId="0" xfId="0" applyFont="1"/>
    <xf fontId="0" fillId="0" borderId="0" numFmtId="0" xfId="0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  <protection locked="0"/>
    </xf>
    <xf fontId="0" fillId="0" borderId="0" numFmtId="0" xfId="0" applyAlignment="1">
      <alignment horizontal="center" vertical="center"/>
    </xf>
    <xf fontId="3" fillId="0" borderId="2" numFmtId="0" xfId="0" applyFont="1" applyBorder="1" applyAlignment="1" applyProtection="1">
      <alignment horizontal="center" vertical="center" wrapText="1"/>
      <protection locked="0"/>
    </xf>
    <xf fontId="9" fillId="0" borderId="0" numFmtId="0" xfId="0" applyFont="1"/>
    <xf fontId="10" fillId="0" borderId="1" numFmtId="0" xfId="0" applyFont="1" applyBorder="1"/>
    <xf fontId="11" fillId="0" borderId="1" numFmtId="0" xfId="0" applyFont="1" applyBorder="1" applyAlignment="1">
      <alignment vertical="center"/>
    </xf>
    <xf fontId="11" fillId="0" borderId="1" numFmtId="162" xfId="6" applyNumberFormat="1" applyFont="1" applyBorder="1" applyAlignment="1">
      <alignment horizontal="center" vertical="center"/>
    </xf>
    <xf fontId="3" fillId="2" borderId="8" numFmtId="0" xfId="0" applyFont="1" applyFill="1" applyBorder="1" applyAlignment="1">
      <alignment horizontal="center" vertical="center" wrapText="1"/>
    </xf>
    <xf fontId="3" fillId="0" borderId="1" numFmtId="162" xfId="6" applyNumberFormat="1" applyFont="1" applyBorder="1" applyAlignment="1">
      <alignment horizontal="center" vertical="center"/>
    </xf>
    <xf fontId="3" fillId="2" borderId="1" numFmtId="0" xfId="0" applyFont="1" applyFill="1" applyBorder="1" applyAlignment="1">
      <alignment vertical="center"/>
    </xf>
    <xf fontId="11" fillId="2" borderId="1" numFmtId="0" xfId="0" applyFont="1" applyFill="1" applyBorder="1" applyAlignment="1">
      <alignment vertical="center" wrapText="1"/>
    </xf>
    <xf fontId="11" fillId="0" borderId="3" numFmtId="162" xfId="6" applyNumberFormat="1" applyFont="1" applyBorder="1" applyAlignment="1">
      <alignment horizontal="center" vertical="center"/>
    </xf>
    <xf fontId="11" fillId="0" borderId="9" numFmtId="162" xfId="6" applyNumberFormat="1" applyFont="1" applyBorder="1" applyAlignment="1">
      <alignment horizontal="center" vertical="center"/>
    </xf>
    <xf fontId="11" fillId="0" borderId="7" numFmtId="162" xfId="6" applyNumberFormat="1" applyFont="1" applyBorder="1" applyAlignment="1">
      <alignment horizontal="center" vertical="center"/>
    </xf>
    <xf fontId="12" fillId="2" borderId="0" numFmtId="0" xfId="0" applyFont="1" applyFill="1"/>
    <xf fontId="13" fillId="2" borderId="1" numFmtId="49" xfId="0" applyNumberFormat="1" applyFont="1" applyFill="1" applyBorder="1" applyAlignment="1">
      <alignment horizontal="center" vertical="center"/>
    </xf>
    <xf fontId="11" fillId="2" borderId="1" numFmtId="162" xfId="6" applyNumberFormat="1" applyFont="1" applyFill="1" applyBorder="1" applyAlignment="1">
      <alignment horizontal="center" vertical="center"/>
    </xf>
    <xf fontId="12" fillId="0" borderId="0" numFmtId="0" xfId="0" applyFont="1"/>
    <xf fontId="13" fillId="0" borderId="1" numFmtId="49" xfId="0" applyNumberFormat="1" applyFont="1" applyBorder="1"/>
    <xf fontId="3" fillId="0" borderId="8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13" fillId="0" borderId="1" numFmtId="49" xfId="0" applyNumberFormat="1" applyFont="1" applyBorder="1" applyAlignment="1">
      <alignment horizontal="center" vertical="center"/>
    </xf>
    <xf fontId="11" fillId="2" borderId="1" numFmtId="0" xfId="0" applyFont="1" applyFill="1" applyBorder="1" applyAlignment="1">
      <alignment horizontal="left" vertical="center" wrapText="1"/>
    </xf>
    <xf fontId="14" fillId="0" borderId="1" numFmtId="162" xfId="6" applyNumberFormat="1" applyFont="1" applyBorder="1" applyAlignment="1">
      <alignment horizontal="center" vertical="center"/>
    </xf>
    <xf fontId="8" fillId="0" borderId="1" numFmtId="162" xfId="6" applyNumberFormat="1" applyFont="1" applyBorder="1" applyAlignment="1">
      <alignment horizontal="center" vertical="center"/>
    </xf>
    <xf fontId="3" fillId="2" borderId="1" numFmtId="162" xfId="6" applyNumberFormat="1" applyFont="1" applyFill="1" applyBorder="1" applyAlignment="1">
      <alignment horizontal="center" vertical="center"/>
    </xf>
    <xf fontId="11" fillId="0" borderId="1" numFmtId="0" xfId="0" applyFont="1" applyBorder="1" applyAlignment="1">
      <alignment vertical="center" wrapText="1"/>
    </xf>
    <xf fontId="15" fillId="2" borderId="0" numFmtId="163" xfId="0" applyNumberFormat="1" applyFont="1" applyFill="1"/>
    <xf fontId="13" fillId="2" borderId="1" numFmtId="49" xfId="0" applyNumberFormat="1" applyFont="1" applyFill="1" applyBorder="1"/>
    <xf fontId="8" fillId="2" borderId="1" numFmtId="162" xfId="6" applyNumberFormat="1" applyFont="1" applyFill="1" applyBorder="1" applyAlignment="1">
      <alignment horizontal="center" vertical="center"/>
    </xf>
    <xf fontId="12" fillId="2" borderId="0" numFmtId="164" xfId="0" applyNumberFormat="1" applyFont="1" applyFill="1"/>
    <xf fontId="13" fillId="2" borderId="0" numFmtId="49" xfId="0" applyNumberFormat="1" applyFont="1" applyFill="1"/>
    <xf fontId="3" fillId="2" borderId="0" numFmtId="0" xfId="0" applyFont="1" applyFill="1" applyAlignment="1">
      <alignment vertical="center"/>
    </xf>
    <xf fontId="3" fillId="2" borderId="0" numFmtId="0" xfId="0" applyFont="1" applyFill="1" applyAlignment="1">
      <alignment horizontal="center" vertical="center" wrapText="1"/>
    </xf>
    <xf fontId="3" fillId="2" borderId="0" numFmtId="162" xfId="6" applyNumberFormat="1" applyFont="1" applyFill="1" applyAlignment="1">
      <alignment horizontal="center" vertical="center"/>
    </xf>
    <xf fontId="11" fillId="2" borderId="0" numFmtId="162" xfId="6" applyNumberFormat="1" applyFont="1" applyFill="1" applyAlignment="1">
      <alignment horizontal="center" vertical="center"/>
    </xf>
    <xf fontId="0" fillId="2" borderId="0" numFmtId="0" xfId="0" applyFill="1"/>
    <xf fontId="0" fillId="2" borderId="0" numFmtId="163" xfId="0" applyNumberFormat="1" applyFill="1"/>
    <xf fontId="16" fillId="0" borderId="0" numFmtId="0" xfId="0" applyFont="1"/>
    <xf fontId="16" fillId="0" borderId="0" numFmtId="163" xfId="0" applyNumberFormat="1" applyFont="1"/>
    <xf fontId="16" fillId="0" borderId="0" numFmtId="0" xfId="0" applyFont="1" applyAlignment="1">
      <alignment horizontal="left" wrapText="1"/>
    </xf>
    <xf fontId="17" fillId="0" borderId="0" numFmtId="0" xfId="0" applyFont="1"/>
    <xf fontId="5" fillId="0" borderId="0" numFmtId="0" xfId="0" applyFont="1" applyAlignment="1">
      <alignment horizontal="left" vertical="center"/>
    </xf>
    <xf fontId="5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18" fillId="0" borderId="0" numFmtId="0" xfId="0" applyFont="1"/>
    <xf fontId="5" fillId="0" borderId="0" numFmtId="0" xfId="0" applyFont="1" applyAlignment="1">
      <alignment vertical="center"/>
    </xf>
    <xf fontId="5" fillId="2" borderId="0" numFmtId="0" xfId="0" applyFont="1" applyFill="1" applyAlignment="1">
      <alignment horizontal="left"/>
    </xf>
    <xf fontId="19" fillId="0" borderId="0" numFmtId="0" xfId="1" applyFont="1" applyAlignment="1">
      <alignment vertical="center"/>
    </xf>
    <xf fontId="20" fillId="0" borderId="0" numFmtId="0" xfId="0" applyFont="1"/>
    <xf fontId="0" fillId="0" borderId="0" numFmtId="163" xfId="0" applyNumberFormat="1"/>
    <xf fontId="3" fillId="0" borderId="1" numFmtId="0" xfId="1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21" fillId="0" borderId="1" numFmtId="0" xfId="1" applyFont="1" applyBorder="1" applyAlignment="1">
      <alignment horizontal="center" vertical="center" wrapText="1"/>
    </xf>
    <xf fontId="22" fillId="0" borderId="1" numFmtId="0" xfId="1" applyFont="1" applyBorder="1" applyAlignment="1">
      <alignment horizontal="center" vertical="center" wrapText="1"/>
    </xf>
    <xf fontId="23" fillId="0" borderId="1" numFmtId="0" xfId="1" applyFont="1" applyBorder="1" applyAlignment="1">
      <alignment horizontal="center" vertical="center" wrapText="1"/>
    </xf>
    <xf fontId="2" fillId="2" borderId="0" numFmtId="0" xfId="3" applyFont="1" applyFill="1" applyAlignment="1">
      <alignment horizontal="center" vertical="center" wrapText="1"/>
    </xf>
    <xf fontId="24" fillId="0" borderId="0" numFmtId="0" xfId="0" applyFont="1"/>
    <xf fontId="2" fillId="0" borderId="0" numFmtId="0" xfId="0" applyFont="1" applyAlignment="1">
      <alignment vertical="center"/>
    </xf>
    <xf fontId="2" fillId="0" borderId="0" numFmtId="0" xfId="0" applyFont="1" applyAlignment="1">
      <alignment horizontal="right"/>
    </xf>
    <xf fontId="5" fillId="0" borderId="0" numFmtId="0" xfId="1" applyFont="1" applyAlignment="1">
      <alignment horizontal="left" vertical="center" wrapText="1"/>
    </xf>
    <xf fontId="0" fillId="0" borderId="0" numFmtId="0" xfId="0" applyAlignment="1">
      <alignment wrapText="1"/>
    </xf>
    <xf fontId="25" fillId="0" borderId="0" numFmtId="0" xfId="0" applyFont="1"/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 vertical="center"/>
    </xf>
    <xf fontId="18" fillId="0" borderId="0" numFmtId="0" xfId="0" applyFont="1" applyAlignment="1">
      <alignment horizontal="right"/>
    </xf>
    <xf fontId="17" fillId="0" borderId="0" numFmtId="0" xfId="0" applyFont="1" applyAlignment="1">
      <alignment horizontal="justify" vertical="center"/>
    </xf>
  </cellXfs>
  <cellStyles count="8">
    <cellStyle name="Гиперссылка" xfId="1" builtinId="8"/>
    <cellStyle name="Гиперссылка 2" xfId="2"/>
    <cellStyle name="Обычный" xfId="0" builtinId="0"/>
    <cellStyle name="Обычный 2" xfId="3"/>
    <cellStyle name="Обычный 2 2 2 3 2 2" xfId="4"/>
    <cellStyle name="Обычный 2 3" xfId="5"/>
    <cellStyle name="Финансовый" xfId="6" builtinId="3"/>
    <cellStyle name="Финансовый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<Relationships xmlns="http://schemas.openxmlformats.org/package/2006/relationships"><Relationship  Id="rId8" Type="http://schemas.openxmlformats.org/officeDocument/2006/relationships/hyperlink" Target="http://budget.admoil.ru/index.php/byudzhet-poselenij/normativnye-dokumenty/postanovleniya-administratsii" TargetMode="External"/><Relationship  Id="rId7" Type="http://schemas.openxmlformats.org/officeDocument/2006/relationships/hyperlink" Target="http://budget.admoil.ru/index.php/byudzhet-poselenij/normativnye-dokumenty/resheniya-dumy-nefteyuganskogo-rajona" TargetMode="External"/><Relationship  Id="rId6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20471.html" TargetMode="External"/><Relationship  Id="rId5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20284.html" TargetMode="External"/><Relationship  Id="rId4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20188.html" TargetMode="External"/><Relationship  Id="rId3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19513.html" TargetMode="External"/><Relationship  Id="rId2" Type="http://schemas.openxmlformats.org/officeDocument/2006/relationships/hyperlink" Target="https://nefteyuganskij-r86.gosweb.gosuslugi.ru/ofitsialno/dokumenty/npa_administraciya/postanovlenia_admin/dokumenty-1_16891.html" TargetMode="External"/><Relationship  Id="rId1" Type="http://schemas.openxmlformats.org/officeDocument/2006/relationships/hyperlink" Target="https://nefteyuganskij-r86.gosweb.gosuslugi.ru/deyatelnost/proekty-i-programmy/mp-na-2025-2026-gody-i-na-period-do-2030-goda/17-munitsipalnaya-programma-nr-upravlenie-mun-fin/dokumenty_1669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90" workbookViewId="0">
      <selection activeCell="P7" activeCellId="0" sqref="P7"/>
    </sheetView>
  </sheetViews>
  <sheetFormatPr defaultColWidth="9.140625" defaultRowHeight="14.25"/>
  <cols>
    <col min="1" max="1" style="1" width="9.140625"/>
    <col customWidth="1" min="2" max="2" style="1" width="33"/>
    <col customWidth="1" min="3" max="3" style="1" width="14.7109375"/>
    <col customWidth="1" min="4" max="4" style="1" width="12.140625"/>
    <col min="5" max="5" style="1" width="9.140625"/>
    <col customWidth="1" min="6" max="6" style="1" width="13.28515625"/>
    <col min="7" max="10" style="1" width="9.140625"/>
    <col min="11" max="12" style="2" width="9.140625"/>
    <col customWidth="1" min="13" max="13" style="1" width="32.28515625"/>
    <col customWidth="1" min="14" max="14" style="1" width="19.5703125"/>
    <col customWidth="1" min="15" max="15" style="1" width="17.7109375"/>
    <col min="16" max="16384" style="1" width="9.140625"/>
  </cols>
  <sheetData>
    <row r="1" ht="15.7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ht="15.75">
      <c r="A2" s="4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4"/>
      <c r="N2" s="4"/>
      <c r="O2" s="4"/>
      <c r="P2" s="4"/>
    </row>
    <row r="3" s="6" customFormat="1" ht="23.25" customHeight="1">
      <c r="A3" s="7" t="s">
        <v>1</v>
      </c>
      <c r="B3" s="8" t="s">
        <v>2</v>
      </c>
      <c r="C3" s="7" t="s">
        <v>3</v>
      </c>
      <c r="D3" s="7" t="s">
        <v>4</v>
      </c>
      <c r="E3" s="8" t="s">
        <v>5</v>
      </c>
      <c r="F3" s="8"/>
      <c r="G3" s="8" t="s">
        <v>6</v>
      </c>
      <c r="H3" s="8"/>
      <c r="I3" s="8"/>
      <c r="J3" s="8"/>
      <c r="K3" s="8"/>
      <c r="L3" s="8"/>
      <c r="M3" s="8" t="s">
        <v>7</v>
      </c>
      <c r="N3" s="7" t="s">
        <v>8</v>
      </c>
      <c r="O3" s="7" t="s">
        <v>9</v>
      </c>
      <c r="P3" s="9"/>
    </row>
    <row r="4" ht="57" customHeight="1">
      <c r="A4" s="7"/>
      <c r="B4" s="8"/>
      <c r="C4" s="7"/>
      <c r="D4" s="7"/>
      <c r="E4" s="10" t="s">
        <v>10</v>
      </c>
      <c r="F4" s="11" t="s">
        <v>11</v>
      </c>
      <c r="G4" s="11" t="s">
        <v>12</v>
      </c>
      <c r="H4" s="11">
        <v>2026</v>
      </c>
      <c r="I4" s="11">
        <v>2027</v>
      </c>
      <c r="J4" s="11">
        <v>2028</v>
      </c>
      <c r="K4" s="12">
        <v>2029</v>
      </c>
      <c r="L4" s="12">
        <v>2030</v>
      </c>
      <c r="M4" s="8"/>
      <c r="N4" s="7"/>
      <c r="O4" s="7"/>
      <c r="P4" s="4"/>
    </row>
    <row r="5" s="13" customFormat="1" ht="15.7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5">
        <v>11</v>
      </c>
      <c r="L5" s="15">
        <v>12</v>
      </c>
      <c r="M5" s="14">
        <v>13</v>
      </c>
      <c r="N5" s="14">
        <v>14</v>
      </c>
      <c r="O5" s="14">
        <v>15</v>
      </c>
      <c r="P5" s="16"/>
    </row>
    <row r="6" ht="36.75" customHeight="1">
      <c r="A6" s="17" t="s">
        <v>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</row>
    <row r="7" ht="186" customHeight="1">
      <c r="A7" s="19" t="s">
        <v>14</v>
      </c>
      <c r="B7" s="20" t="s">
        <v>15</v>
      </c>
      <c r="C7" s="8" t="s">
        <v>16</v>
      </c>
      <c r="D7" s="17" t="s">
        <v>17</v>
      </c>
      <c r="E7" s="7">
        <v>100</v>
      </c>
      <c r="F7" s="7">
        <v>2023</v>
      </c>
      <c r="G7" s="7">
        <v>100</v>
      </c>
      <c r="H7" s="7">
        <v>100</v>
      </c>
      <c r="I7" s="7">
        <v>100</v>
      </c>
      <c r="J7" s="7">
        <v>100</v>
      </c>
      <c r="K7" s="17">
        <v>100</v>
      </c>
      <c r="L7" s="17">
        <v>100</v>
      </c>
      <c r="M7" s="20" t="s">
        <v>18</v>
      </c>
      <c r="N7" s="21" t="s">
        <v>19</v>
      </c>
      <c r="O7" s="7" t="s">
        <v>20</v>
      </c>
      <c r="P7" s="4"/>
    </row>
    <row r="8" ht="264.75" customHeight="1">
      <c r="A8" s="19" t="s">
        <v>21</v>
      </c>
      <c r="B8" s="20" t="s">
        <v>22</v>
      </c>
      <c r="C8" s="22" t="s">
        <v>16</v>
      </c>
      <c r="D8" s="7" t="s">
        <v>23</v>
      </c>
      <c r="E8" s="8">
        <v>76.200000000000003</v>
      </c>
      <c r="F8" s="8">
        <v>2023</v>
      </c>
      <c r="G8" s="8" t="s">
        <v>24</v>
      </c>
      <c r="H8" s="8" t="s">
        <v>24</v>
      </c>
      <c r="I8" s="8" t="s">
        <v>24</v>
      </c>
      <c r="J8" s="8" t="s">
        <v>24</v>
      </c>
      <c r="K8" s="8" t="s">
        <v>24</v>
      </c>
      <c r="L8" s="8" t="s">
        <v>24</v>
      </c>
      <c r="M8" s="21" t="s">
        <v>25</v>
      </c>
      <c r="N8" s="21" t="s">
        <v>19</v>
      </c>
      <c r="O8" s="7" t="s">
        <v>20</v>
      </c>
      <c r="P8" s="4"/>
    </row>
    <row r="9">
      <c r="M9" s="23"/>
      <c r="N9" s="23"/>
      <c r="O9" s="23"/>
    </row>
    <row r="10" s="24" customFormat="1" ht="13.5">
      <c r="A10" s="25" t="s">
        <v>26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6"/>
    </row>
    <row r="11" s="24" customFormat="1" ht="30.75" customHeight="1">
      <c r="A11" s="27" t="s">
        <v>27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="24" customFormat="1" ht="24.75" customHeight="1">
      <c r="A12" s="27" t="s">
        <v>28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="24" customFormat="1" ht="13.5">
      <c r="A13" s="25" t="s">
        <v>29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</row>
    <row r="14" s="24" customFormat="1" ht="41.25" customHeight="1">
      <c r="A14" s="25" t="s">
        <v>30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="24" customFormat="1" ht="18" customHeight="1">
      <c r="A15" s="25" t="s">
        <v>31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</row>
    <row r="16" s="24" customFormat="1" ht="13.5">
      <c r="A16" s="25" t="s">
        <v>32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</row>
    <row r="17" s="24" customFormat="1" ht="13.5">
      <c r="A17" s="25" t="s">
        <v>33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/>
    </row>
    <row r="18">
      <c r="K18" s="1"/>
      <c r="M18" s="2"/>
    </row>
    <row r="19">
      <c r="K19" s="1"/>
      <c r="M19" s="2"/>
    </row>
    <row r="20">
      <c r="A20" s="28"/>
    </row>
    <row r="21">
      <c r="A21" s="28"/>
    </row>
    <row r="22">
      <c r="A22" s="28"/>
    </row>
    <row r="23" ht="15.75">
      <c r="A23" s="3" t="s">
        <v>34</v>
      </c>
    </row>
    <row r="24" ht="15.75">
      <c r="A24" s="3"/>
    </row>
    <row r="25" ht="15.75">
      <c r="A25" s="3"/>
    </row>
    <row r="26" ht="15.75">
      <c r="A26" s="3"/>
    </row>
    <row r="27" ht="15.75">
      <c r="A27" s="3"/>
    </row>
    <row r="28" ht="15.75">
      <c r="A28" s="3"/>
    </row>
  </sheetData>
  <mergeCells count="19">
    <mergeCell ref="A1:O1"/>
    <mergeCell ref="A3:A4"/>
    <mergeCell ref="B3:B4"/>
    <mergeCell ref="C3:C4"/>
    <mergeCell ref="D3:D4"/>
    <mergeCell ref="E3:F3"/>
    <mergeCell ref="G3:L3"/>
    <mergeCell ref="M3:M4"/>
    <mergeCell ref="N3:N4"/>
    <mergeCell ref="O3:O4"/>
    <mergeCell ref="A6:O6"/>
    <mergeCell ref="A10:N10"/>
    <mergeCell ref="A11:O11"/>
    <mergeCell ref="A12:O12"/>
    <mergeCell ref="A13:N13"/>
    <mergeCell ref="A14:N14"/>
    <mergeCell ref="A15:N15"/>
    <mergeCell ref="A16:N16"/>
    <mergeCell ref="A17:N1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0" workbookViewId="0">
      <selection activeCell="V7" activeCellId="0" sqref="V7"/>
    </sheetView>
  </sheetViews>
  <sheetFormatPr defaultRowHeight="14.25"/>
  <cols>
    <col customWidth="1" min="1" max="1" width="9.42578125"/>
    <col customWidth="1" min="2" max="2" width="28.7109375"/>
    <col customWidth="1" min="3" max="3" width="14.85546875"/>
    <col customWidth="1" min="4" max="4" width="12.28515625"/>
    <col customWidth="1" min="17" max="17" width="0.140625"/>
  </cols>
  <sheetData>
    <row r="1" s="1" customFormat="1" ht="15.75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4"/>
    </row>
    <row r="2" s="1" customFormat="1" ht="15.7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31.5" customHeight="1">
      <c r="A3" s="7" t="s">
        <v>1</v>
      </c>
      <c r="B3" s="7" t="s">
        <v>36</v>
      </c>
      <c r="C3" s="7" t="s">
        <v>37</v>
      </c>
      <c r="D3" s="7" t="s">
        <v>38</v>
      </c>
      <c r="E3" s="7" t="s">
        <v>39</v>
      </c>
      <c r="F3" s="7"/>
      <c r="G3" s="7"/>
      <c r="H3" s="7"/>
      <c r="I3" s="7"/>
      <c r="J3" s="7"/>
      <c r="K3" s="7"/>
      <c r="L3" s="7"/>
      <c r="M3" s="7"/>
      <c r="N3" s="7"/>
      <c r="O3" s="7"/>
      <c r="P3" s="7" t="s">
        <v>40</v>
      </c>
      <c r="Q3" s="4"/>
    </row>
    <row r="4" s="1" customFormat="1" ht="31.5">
      <c r="A4" s="29"/>
      <c r="B4" s="29"/>
      <c r="C4" s="29"/>
      <c r="D4" s="29" t="s">
        <v>41</v>
      </c>
      <c r="E4" s="29" t="s">
        <v>42</v>
      </c>
      <c r="F4" s="29" t="s">
        <v>43</v>
      </c>
      <c r="G4" s="29" t="s">
        <v>44</v>
      </c>
      <c r="H4" s="29" t="s">
        <v>45</v>
      </c>
      <c r="I4" s="29" t="s">
        <v>46</v>
      </c>
      <c r="J4" s="29" t="s">
        <v>47</v>
      </c>
      <c r="K4" s="29" t="s">
        <v>48</v>
      </c>
      <c r="L4" s="29" t="s">
        <v>49</v>
      </c>
      <c r="M4" s="29" t="s">
        <v>50</v>
      </c>
      <c r="N4" s="29" t="s">
        <v>51</v>
      </c>
      <c r="O4" s="29" t="s">
        <v>52</v>
      </c>
      <c r="P4" s="29"/>
      <c r="Q4" s="4"/>
    </row>
    <row r="5" s="1" customFormat="1" ht="15.7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4"/>
    </row>
    <row r="6" s="1" customFormat="1" ht="54" customHeight="1">
      <c r="A6" s="30" t="s">
        <v>14</v>
      </c>
      <c r="B6" s="31" t="s">
        <v>53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</row>
    <row r="7" s="1" customFormat="1" ht="271.5" customHeight="1">
      <c r="A7" s="34" t="s">
        <v>54</v>
      </c>
      <c r="B7" s="21" t="s">
        <v>15</v>
      </c>
      <c r="C7" s="22" t="s">
        <v>16</v>
      </c>
      <c r="D7" s="35" t="s">
        <v>17</v>
      </c>
      <c r="E7" s="29">
        <v>100</v>
      </c>
      <c r="F7" s="29">
        <v>100</v>
      </c>
      <c r="G7" s="29">
        <v>100</v>
      </c>
      <c r="H7" s="29">
        <v>100</v>
      </c>
      <c r="I7" s="29">
        <v>100</v>
      </c>
      <c r="J7" s="29">
        <v>100</v>
      </c>
      <c r="K7" s="29">
        <v>100</v>
      </c>
      <c r="L7" s="29">
        <v>100</v>
      </c>
      <c r="M7" s="29">
        <v>100</v>
      </c>
      <c r="N7" s="29">
        <v>100</v>
      </c>
      <c r="O7" s="29">
        <v>100</v>
      </c>
      <c r="P7" s="29">
        <v>100</v>
      </c>
      <c r="Q7" s="4"/>
    </row>
    <row r="8" s="1" customFormat="1" ht="121.5" customHeight="1">
      <c r="A8" s="34" t="s">
        <v>55</v>
      </c>
      <c r="B8" s="20" t="s">
        <v>22</v>
      </c>
      <c r="C8" s="22" t="s">
        <v>16</v>
      </c>
      <c r="D8" s="7" t="s">
        <v>23</v>
      </c>
      <c r="E8" s="36" t="s">
        <v>20</v>
      </c>
      <c r="F8" s="36" t="s">
        <v>20</v>
      </c>
      <c r="G8" s="36" t="s">
        <v>20</v>
      </c>
      <c r="H8" s="7" t="s">
        <v>24</v>
      </c>
      <c r="I8" s="7" t="s">
        <v>24</v>
      </c>
      <c r="J8" s="7" t="s">
        <v>24</v>
      </c>
      <c r="K8" s="7" t="s">
        <v>24</v>
      </c>
      <c r="L8" s="7" t="s">
        <v>24</v>
      </c>
      <c r="M8" s="7" t="s">
        <v>24</v>
      </c>
      <c r="N8" s="7" t="s">
        <v>24</v>
      </c>
      <c r="O8" s="7" t="s">
        <v>24</v>
      </c>
      <c r="P8" s="7" t="s">
        <v>24</v>
      </c>
      <c r="Q8" s="4"/>
    </row>
    <row r="9" s="1" customFormat="1"/>
    <row r="10" s="1" customFormat="1">
      <c r="A10" s="37" t="s">
        <v>56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="1" customFormat="1">
      <c r="A11" s="26" t="s">
        <v>57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="1" customFormat="1" hidden="1">
      <c r="A12" s="38" t="s">
        <v>58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s="1" customFormat="1" hidden="1">
      <c r="A13" s="39" t="s">
        <v>59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="1" customFormat="1" hidden="1">
      <c r="A14" s="39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="1" customFormat="1">
      <c r="A15" s="26" t="s">
        <v>60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</sheetData>
  <mergeCells count="10">
    <mergeCell ref="A1:P1"/>
    <mergeCell ref="A3:A4"/>
    <mergeCell ref="B3:B4"/>
    <mergeCell ref="C3:C4"/>
    <mergeCell ref="E3:O3"/>
    <mergeCell ref="P3:P4"/>
    <mergeCell ref="B6:Q6"/>
    <mergeCell ref="A10:P10"/>
    <mergeCell ref="A11:P11"/>
    <mergeCell ref="A12:P12"/>
  </mergeCells>
  <hyperlinks>
    <hyperlink location="_ftnref1" ref="A12"/>
    <hyperlink location="_ftnref2" ref="A13"/>
    <hyperlink location="_ftnref3" ref="A14"/>
  </hyperlinks>
  <printOptions headings="0" gridLines="0"/>
  <pageMargins left="0.69999999999999996" right="0.69999999999999996" top="0.75" bottom="0.75" header="0.29999999999999999" footer="0.29999999999999999"/>
  <pageSetup paperSize="9" scale="7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80" workbookViewId="0">
      <selection activeCell="H34" activeCellId="0" sqref="H34"/>
    </sheetView>
  </sheetViews>
  <sheetFormatPr defaultColWidth="9.140625" defaultRowHeight="14.25"/>
  <cols>
    <col min="1" max="1" style="1" width="9.140625"/>
    <col customWidth="1" min="2" max="2" style="1" width="45.42578125"/>
    <col customWidth="1" min="3" max="3" style="1" width="52.5703125"/>
    <col customWidth="1" min="4" max="4" style="1" width="40.28515625"/>
    <col min="5" max="16384" style="1" width="9.140625"/>
  </cols>
  <sheetData>
    <row r="1" s="4" customFormat="1" ht="15.75">
      <c r="A1" s="40" t="s">
        <v>61</v>
      </c>
      <c r="B1" s="40"/>
      <c r="C1" s="40"/>
      <c r="D1" s="40"/>
    </row>
    <row r="2" s="4" customFormat="1" ht="16.5">
      <c r="A2" s="5"/>
      <c r="B2" s="5"/>
      <c r="C2" s="5"/>
      <c r="D2" s="5"/>
    </row>
    <row r="3" s="9" customFormat="1" ht="31.5">
      <c r="A3" s="7" t="s">
        <v>1</v>
      </c>
      <c r="B3" s="7" t="s">
        <v>62</v>
      </c>
      <c r="C3" s="7" t="s">
        <v>63</v>
      </c>
      <c r="D3" s="7" t="s">
        <v>64</v>
      </c>
    </row>
    <row r="4" s="9" customFormat="1" ht="15.75">
      <c r="A4" s="7">
        <v>1</v>
      </c>
      <c r="B4" s="7">
        <v>2</v>
      </c>
      <c r="C4" s="7">
        <v>3</v>
      </c>
      <c r="D4" s="7">
        <v>4</v>
      </c>
    </row>
    <row r="5" s="4" customFormat="1" ht="15.75">
      <c r="A5" s="11" t="s">
        <v>14</v>
      </c>
      <c r="B5" s="7" t="s">
        <v>65</v>
      </c>
      <c r="C5" s="7"/>
      <c r="D5" s="7"/>
    </row>
    <row r="6" s="41" customFormat="1" ht="56.25" customHeight="1">
      <c r="A6" s="42"/>
      <c r="B6" s="20" t="s">
        <v>66</v>
      </c>
      <c r="C6" s="17" t="s">
        <v>67</v>
      </c>
      <c r="D6" s="43"/>
    </row>
    <row r="7" s="41" customFormat="1" ht="47.25">
      <c r="A7" s="8" t="s">
        <v>54</v>
      </c>
      <c r="B7" s="21" t="s">
        <v>68</v>
      </c>
      <c r="C7" s="21" t="s">
        <v>69</v>
      </c>
      <c r="D7" s="7" t="s">
        <v>20</v>
      </c>
    </row>
    <row r="8" s="4" customFormat="1" ht="36.75" customHeight="1">
      <c r="A8" s="8" t="s">
        <v>21</v>
      </c>
      <c r="B8" s="7" t="s">
        <v>70</v>
      </c>
      <c r="C8" s="7"/>
      <c r="D8" s="7"/>
    </row>
    <row r="9" s="4" customFormat="1" ht="57" customHeight="1">
      <c r="A9" s="44"/>
      <c r="B9" s="20" t="s">
        <v>66</v>
      </c>
      <c r="C9" s="17" t="s">
        <v>67</v>
      </c>
      <c r="D9" s="43"/>
    </row>
    <row r="10" s="41" customFormat="1" ht="192" customHeight="1">
      <c r="A10" s="19" t="s">
        <v>71</v>
      </c>
      <c r="B10" s="45" t="s">
        <v>72</v>
      </c>
      <c r="C10" s="21" t="s">
        <v>73</v>
      </c>
      <c r="D10" s="7" t="s">
        <v>20</v>
      </c>
    </row>
    <row r="11" s="41" customFormat="1" ht="39.75" customHeight="1">
      <c r="A11" s="7" t="s">
        <v>74</v>
      </c>
      <c r="B11" s="7" t="s">
        <v>75</v>
      </c>
      <c r="C11" s="7"/>
      <c r="D11" s="7"/>
    </row>
    <row r="12" s="41" customFormat="1" ht="66.75" customHeight="1">
      <c r="A12" s="46"/>
      <c r="B12" s="46" t="s">
        <v>76</v>
      </c>
      <c r="C12" s="17" t="s">
        <v>67</v>
      </c>
      <c r="D12" s="43"/>
    </row>
    <row r="13" s="41" customFormat="1" ht="60" customHeight="1">
      <c r="A13" s="47" t="s">
        <v>77</v>
      </c>
      <c r="B13" s="46" t="s">
        <v>78</v>
      </c>
      <c r="C13" s="20" t="s">
        <v>79</v>
      </c>
      <c r="D13" s="7" t="s">
        <v>20</v>
      </c>
    </row>
    <row r="14" s="4" customFormat="1" ht="60.75" customHeight="1">
      <c r="A14" s="48" t="s">
        <v>80</v>
      </c>
      <c r="B14" s="17" t="s">
        <v>81</v>
      </c>
      <c r="C14" s="17"/>
      <c r="D14" s="17"/>
    </row>
    <row r="15" s="49" customFormat="1" ht="60" customHeight="1">
      <c r="A15" s="46"/>
      <c r="B15" s="46" t="s">
        <v>66</v>
      </c>
      <c r="C15" s="17" t="s">
        <v>67</v>
      </c>
      <c r="D15" s="43"/>
    </row>
    <row r="16" s="41" customFormat="1" ht="156" customHeight="1">
      <c r="A16" s="19" t="s">
        <v>82</v>
      </c>
      <c r="B16" s="21" t="s">
        <v>83</v>
      </c>
      <c r="C16" s="21" t="s">
        <v>84</v>
      </c>
      <c r="D16" s="21" t="s">
        <v>85</v>
      </c>
    </row>
    <row r="17" s="4" customFormat="1" ht="36.75" customHeight="1">
      <c r="A17" s="8" t="s">
        <v>86</v>
      </c>
      <c r="B17" s="7" t="s">
        <v>87</v>
      </c>
      <c r="C17" s="7"/>
      <c r="D17" s="7"/>
    </row>
    <row r="18" s="4" customFormat="1" ht="56.25" customHeight="1">
      <c r="A18" s="46"/>
      <c r="B18" s="46" t="s">
        <v>66</v>
      </c>
      <c r="C18" s="17" t="s">
        <v>67</v>
      </c>
      <c r="D18" s="43"/>
    </row>
    <row r="19" s="41" customFormat="1" ht="99" customHeight="1">
      <c r="A19" s="19" t="s">
        <v>88</v>
      </c>
      <c r="B19" s="21" t="s">
        <v>89</v>
      </c>
      <c r="C19" s="21" t="s">
        <v>90</v>
      </c>
      <c r="D19" s="21" t="s">
        <v>91</v>
      </c>
    </row>
    <row r="20" s="4" customFormat="1" ht="36.75" customHeight="1">
      <c r="A20" s="8" t="s">
        <v>92</v>
      </c>
      <c r="B20" s="7" t="s">
        <v>93</v>
      </c>
      <c r="C20" s="7"/>
      <c r="D20" s="7"/>
    </row>
    <row r="21" s="4" customFormat="1" ht="56.25" customHeight="1">
      <c r="A21" s="46"/>
      <c r="B21" s="46" t="s">
        <v>66</v>
      </c>
      <c r="C21" s="17" t="s">
        <v>67</v>
      </c>
      <c r="D21" s="43"/>
    </row>
    <row r="22" s="41" customFormat="1" ht="141.75">
      <c r="A22" s="19" t="s">
        <v>94</v>
      </c>
      <c r="B22" s="21" t="s">
        <v>95</v>
      </c>
      <c r="C22" s="21" t="s">
        <v>96</v>
      </c>
      <c r="D22" s="50" t="s">
        <v>20</v>
      </c>
    </row>
    <row r="25" s="0" customFormat="1">
      <c r="A25" s="25" t="s">
        <v>97</v>
      </c>
      <c r="B25" s="25"/>
      <c r="C25" s="25"/>
      <c r="D25" s="25"/>
      <c r="E25" s="51"/>
      <c r="F25" s="51"/>
      <c r="G25" s="51"/>
      <c r="H25" s="51"/>
      <c r="I25" s="51"/>
      <c r="J25" s="51"/>
      <c r="K25" s="51"/>
      <c r="L25" s="51"/>
      <c r="M25" s="51"/>
    </row>
    <row r="26" s="0" customFormat="1">
      <c r="A26" s="27" t="s">
        <v>98</v>
      </c>
      <c r="B26" s="27"/>
      <c r="C26" s="27"/>
      <c r="D26" s="27"/>
      <c r="E26" s="26"/>
      <c r="F26" s="26"/>
      <c r="G26" s="26"/>
      <c r="H26" s="26"/>
      <c r="I26" s="26"/>
      <c r="J26" s="26"/>
      <c r="K26" s="26"/>
      <c r="L26" s="26"/>
      <c r="M26" s="26"/>
    </row>
    <row r="27" s="0" customFormat="1">
      <c r="A27" s="26" t="s">
        <v>99</v>
      </c>
      <c r="B27" s="26"/>
      <c r="C27" s="26"/>
      <c r="D27" s="26"/>
      <c r="E27" s="51"/>
      <c r="F27" s="51"/>
      <c r="G27" s="51"/>
      <c r="H27" s="51"/>
      <c r="I27" s="51"/>
      <c r="J27" s="51"/>
      <c r="K27" s="51"/>
      <c r="L27" s="51"/>
      <c r="M27" s="51"/>
    </row>
    <row r="28" s="0" customForma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="0" customForma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="0" customForma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="0" customForma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</sheetData>
  <mergeCells count="17">
    <mergeCell ref="A1:D1"/>
    <mergeCell ref="B5:D5"/>
    <mergeCell ref="C6:D6"/>
    <mergeCell ref="B8:D8"/>
    <mergeCell ref="C9:D9"/>
    <mergeCell ref="B11:D11"/>
    <mergeCell ref="C12:D12"/>
    <mergeCell ref="B14:D14"/>
    <mergeCell ref="C15:D15"/>
    <mergeCell ref="B17:D17"/>
    <mergeCell ref="C18:D18"/>
    <mergeCell ref="B20:D20"/>
    <mergeCell ref="C21:D21"/>
    <mergeCell ref="A25:D25"/>
    <mergeCell ref="A26:D26"/>
    <mergeCell ref="A27:D27"/>
    <mergeCell ref="A28:M2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pane xSplit="2" ySplit="5" topLeftCell="C6" activePane="bottomRight" state="frozen"/>
      <selection activeCell="D35" activeCellId="0" sqref="D35"/>
    </sheetView>
  </sheetViews>
  <sheetFormatPr defaultRowHeight="14.25"/>
  <cols>
    <col customWidth="1" hidden="1" min="1" max="1" width="0"/>
    <col customWidth="1" min="2" max="3" width="63.85546875"/>
    <col bestFit="1" customWidth="1" min="4" max="4" width="20"/>
    <col bestFit="1" customWidth="1" min="5" max="5" width="21.85546875"/>
    <col bestFit="1" customWidth="1" min="6" max="6" width="20.5703125"/>
    <col bestFit="1" customWidth="1" min="7" max="7" width="23.140625"/>
    <col bestFit="1" customWidth="1" min="8" max="9" width="20.5703125"/>
    <col bestFit="1" customWidth="1" min="10" max="10" width="21.28515625"/>
    <col bestFit="1" customWidth="1" min="12" max="12" width="19.7109375"/>
  </cols>
  <sheetData>
    <row r="1" ht="15.75">
      <c r="A1" s="40" t="s">
        <v>100</v>
      </c>
      <c r="B1" s="40"/>
      <c r="C1" s="40"/>
      <c r="D1" s="40"/>
      <c r="E1" s="40"/>
      <c r="F1" s="40"/>
      <c r="G1" s="40"/>
      <c r="H1" s="40"/>
      <c r="I1" s="40"/>
      <c r="J1" s="40"/>
    </row>
    <row r="2" ht="17.25">
      <c r="B2" s="53"/>
      <c r="C2" s="53"/>
      <c r="D2" s="53"/>
      <c r="E2" s="53"/>
      <c r="F2" s="53"/>
      <c r="G2" s="53"/>
      <c r="H2" s="53"/>
      <c r="I2" s="53"/>
      <c r="J2" s="53"/>
    </row>
    <row r="3" s="54" customFormat="1" ht="45" customHeight="1">
      <c r="A3" s="55" t="s">
        <v>1</v>
      </c>
      <c r="B3" s="7" t="s">
        <v>101</v>
      </c>
      <c r="C3" s="56" t="s">
        <v>102</v>
      </c>
      <c r="D3" s="7" t="s">
        <v>103</v>
      </c>
      <c r="E3" s="7"/>
      <c r="F3" s="7"/>
      <c r="G3" s="7"/>
      <c r="H3" s="7"/>
      <c r="I3" s="7"/>
      <c r="J3" s="7"/>
    </row>
    <row r="4" s="57" customFormat="1" ht="15.75">
      <c r="A4" s="55"/>
      <c r="B4" s="7"/>
      <c r="C4" s="58"/>
      <c r="D4" s="8">
        <v>2025</v>
      </c>
      <c r="E4" s="8">
        <v>2026</v>
      </c>
      <c r="F4" s="8">
        <v>2027</v>
      </c>
      <c r="G4" s="8">
        <v>2028</v>
      </c>
      <c r="H4" s="8">
        <v>2029</v>
      </c>
      <c r="I4" s="8">
        <v>2030</v>
      </c>
      <c r="J4" s="7" t="s">
        <v>104</v>
      </c>
    </row>
    <row r="5" s="57" customFormat="1" ht="15.75">
      <c r="A5" s="55">
        <v>1</v>
      </c>
      <c r="B5" s="7">
        <v>1</v>
      </c>
      <c r="C5" s="7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7">
        <v>9</v>
      </c>
    </row>
    <row r="6" s="59" customFormat="1" ht="29.25" customHeight="1">
      <c r="A6" s="60"/>
      <c r="B6" s="61" t="s">
        <v>105</v>
      </c>
      <c r="C6" s="35" t="s">
        <v>106</v>
      </c>
      <c r="D6" s="62">
        <f>D7+D8+D9+D11+D13</f>
        <v>636245.29547000001</v>
      </c>
      <c r="E6" s="62">
        <f>E7+E8+E9+E11+E13</f>
        <v>656186.53686999995</v>
      </c>
      <c r="F6" s="62">
        <f t="shared" ref="F6:I6" si="0">F7+F8+F9+F11+F13</f>
        <v>636872.55492000002</v>
      </c>
      <c r="G6" s="62">
        <f t="shared" si="0"/>
        <v>909028.20778000006</v>
      </c>
      <c r="H6" s="62">
        <f>H7+H8+H9+H11+H13</f>
        <v>909028.20778000006</v>
      </c>
      <c r="I6" s="62">
        <f t="shared" si="0"/>
        <v>909028.20778000006</v>
      </c>
      <c r="J6" s="62">
        <f>J7+J8+J9+J11+J13</f>
        <v>4656389.0106000006</v>
      </c>
    </row>
    <row r="7" s="59" customFormat="1" ht="18" customHeight="1">
      <c r="A7" s="60"/>
      <c r="B7" s="46" t="s">
        <v>107</v>
      </c>
      <c r="C7" s="63"/>
      <c r="D7" s="64">
        <f>D32+D40+D48+D56+D64</f>
        <v>0</v>
      </c>
      <c r="E7" s="64">
        <f t="shared" ref="E7:J8" si="1">E32+E40+E48+E56+E64</f>
        <v>0</v>
      </c>
      <c r="F7" s="64">
        <f t="shared" si="1"/>
        <v>0</v>
      </c>
      <c r="G7" s="64">
        <f t="shared" si="1"/>
        <v>0</v>
      </c>
      <c r="H7" s="64">
        <f t="shared" si="1"/>
        <v>0</v>
      </c>
      <c r="I7" s="64">
        <f t="shared" si="1"/>
        <v>0</v>
      </c>
      <c r="J7" s="64">
        <f t="shared" si="1"/>
        <v>0</v>
      </c>
    </row>
    <row r="8" s="59" customFormat="1" ht="15.75">
      <c r="A8" s="60"/>
      <c r="B8" s="65" t="s">
        <v>108</v>
      </c>
      <c r="C8" s="63"/>
      <c r="D8" s="64">
        <f>D33+D57</f>
        <v>153652.89999999999</v>
      </c>
      <c r="E8" s="64">
        <f>E33+E57</f>
        <v>159223.5</v>
      </c>
      <c r="F8" s="64">
        <f t="shared" ref="F8:I8" si="2">F33+F57</f>
        <v>156764.39999999999</v>
      </c>
      <c r="G8" s="64">
        <f t="shared" si="2"/>
        <v>159051.39999999999</v>
      </c>
      <c r="H8" s="64">
        <f t="shared" si="2"/>
        <v>159051.39999999999</v>
      </c>
      <c r="I8" s="64">
        <f t="shared" si="2"/>
        <v>159051.39999999999</v>
      </c>
      <c r="J8" s="64">
        <f t="shared" si="1"/>
        <v>946795</v>
      </c>
    </row>
    <row r="9" s="59" customFormat="1" ht="15.75">
      <c r="A9" s="60"/>
      <c r="B9" s="65" t="s">
        <v>109</v>
      </c>
      <c r="C9" s="63"/>
      <c r="D9" s="64">
        <f t="shared" ref="D9:D10" si="3">D34+D42+D50+D58+D66</f>
        <v>482592.39546999999</v>
      </c>
      <c r="E9" s="64">
        <f t="shared" ref="E9:I9" si="4">E34+E42+E50+E58+E66+E74</f>
        <v>496963.03686999995</v>
      </c>
      <c r="F9" s="64">
        <f t="shared" si="4"/>
        <v>480108.15492</v>
      </c>
      <c r="G9" s="64">
        <f t="shared" si="4"/>
        <v>749976.80778000003</v>
      </c>
      <c r="H9" s="64">
        <f t="shared" si="4"/>
        <v>749976.80778000003</v>
      </c>
      <c r="I9" s="64">
        <f t="shared" si="4"/>
        <v>749976.80778000003</v>
      </c>
      <c r="J9" s="64">
        <f>J34+J42+J50+J58+J67+J74</f>
        <v>3709594.0106000002</v>
      </c>
    </row>
    <row r="10" s="59" customFormat="1" ht="31.5">
      <c r="A10" s="60"/>
      <c r="B10" s="46" t="s">
        <v>110</v>
      </c>
      <c r="C10" s="63"/>
      <c r="D10" s="64">
        <f t="shared" si="3"/>
        <v>446863.962</v>
      </c>
      <c r="E10" s="64">
        <f t="shared" ref="E10:I10" si="5">E35+E43+E51+E59+E67</f>
        <v>438526.90000000002</v>
      </c>
      <c r="F10" s="64">
        <f t="shared" si="5"/>
        <v>426547.59999999998</v>
      </c>
      <c r="G10" s="64">
        <f t="shared" si="5"/>
        <v>428834.59999999998</v>
      </c>
      <c r="H10" s="64">
        <f>H35+H43+H51+H59+H67+H75</f>
        <v>428834.59999999998</v>
      </c>
      <c r="I10" s="64">
        <f t="shared" si="5"/>
        <v>428834.59999999998</v>
      </c>
      <c r="J10" s="64">
        <f>J35+J43+J51+J59+J67</f>
        <v>2598442.2620000001</v>
      </c>
    </row>
    <row r="11" s="59" customFormat="1" ht="15.75">
      <c r="A11" s="60"/>
      <c r="B11" s="46" t="s">
        <v>111</v>
      </c>
      <c r="C11" s="63"/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</row>
    <row r="12" s="59" customFormat="1" ht="15.75">
      <c r="A12" s="60"/>
      <c r="B12" s="46" t="s">
        <v>112</v>
      </c>
      <c r="C12" s="63"/>
      <c r="D12" s="64">
        <f>D37</f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f>D12</f>
        <v>0</v>
      </c>
    </row>
    <row r="13" s="59" customFormat="1" ht="15.75">
      <c r="A13" s="60"/>
      <c r="B13" s="65" t="s">
        <v>113</v>
      </c>
      <c r="C13" s="30"/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</row>
    <row r="14" s="59" customFormat="1" ht="31.5">
      <c r="A14" s="60"/>
      <c r="B14" s="66" t="s">
        <v>114</v>
      </c>
      <c r="C14" s="63"/>
      <c r="D14" s="67"/>
      <c r="E14" s="68"/>
      <c r="F14" s="68"/>
      <c r="G14" s="68"/>
      <c r="H14" s="68"/>
      <c r="I14" s="68"/>
      <c r="J14" s="69"/>
    </row>
    <row r="15" s="59" customFormat="1" ht="15.75">
      <c r="A15" s="60"/>
      <c r="B15" s="66" t="s">
        <v>115</v>
      </c>
      <c r="C15" s="63" t="s">
        <v>19</v>
      </c>
      <c r="D15" s="62">
        <f>D17+D18+D20+D21+D22</f>
        <v>626356.54347000003</v>
      </c>
      <c r="E15" s="62">
        <f t="shared" ref="E15:J15" si="6">E17+E18+E20+E21+E22</f>
        <v>641437.87554000004</v>
      </c>
      <c r="F15" s="62">
        <f t="shared" si="6"/>
        <v>625520.34559000004</v>
      </c>
      <c r="G15" s="62">
        <f t="shared" si="6"/>
        <v>897675.99845000007</v>
      </c>
      <c r="H15" s="62">
        <f t="shared" si="6"/>
        <v>897675.99845000007</v>
      </c>
      <c r="I15" s="62">
        <f t="shared" si="6"/>
        <v>897675.99845000007</v>
      </c>
      <c r="J15" s="62">
        <f t="shared" si="6"/>
        <v>4586342.7599500008</v>
      </c>
    </row>
    <row r="16" s="59" customFormat="1" ht="15.75">
      <c r="A16" s="60"/>
      <c r="B16" s="42" t="s">
        <v>107</v>
      </c>
      <c r="C16" s="63"/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</row>
    <row r="17" s="59" customFormat="1" ht="15.75">
      <c r="A17" s="60"/>
      <c r="B17" s="42" t="s">
        <v>108</v>
      </c>
      <c r="C17" s="63"/>
      <c r="D17" s="64">
        <f>D33+D57</f>
        <v>153652.89999999999</v>
      </c>
      <c r="E17" s="64">
        <f t="shared" ref="E17:J17" si="7">E33+E57</f>
        <v>159223.5</v>
      </c>
      <c r="F17" s="64">
        <f t="shared" si="7"/>
        <v>156764.39999999999</v>
      </c>
      <c r="G17" s="64">
        <f t="shared" si="7"/>
        <v>159051.39999999999</v>
      </c>
      <c r="H17" s="64">
        <f t="shared" si="7"/>
        <v>159051.39999999999</v>
      </c>
      <c r="I17" s="64">
        <f t="shared" si="7"/>
        <v>159051.39999999999</v>
      </c>
      <c r="J17" s="64">
        <f t="shared" si="7"/>
        <v>946795</v>
      </c>
    </row>
    <row r="18" s="59" customFormat="1" ht="15.75">
      <c r="A18" s="60"/>
      <c r="B18" s="42" t="s">
        <v>109</v>
      </c>
      <c r="C18" s="63"/>
      <c r="D18" s="64">
        <f t="shared" ref="D18:D19" si="8">D34+D42+D58+D66</f>
        <v>472703.64347000001</v>
      </c>
      <c r="E18" s="64">
        <f>E34+E42+E58+E66+E74</f>
        <v>482214.37554000004</v>
      </c>
      <c r="F18" s="64">
        <f t="shared" ref="F18:I18" si="9">F34+F42+F58+F66+F74</f>
        <v>468755.94559000002</v>
      </c>
      <c r="G18" s="64">
        <f t="shared" si="9"/>
        <v>738624.59845000005</v>
      </c>
      <c r="H18" s="64">
        <f>H34+H42+H58+H66+H74</f>
        <v>738624.59845000005</v>
      </c>
      <c r="I18" s="64">
        <f t="shared" si="9"/>
        <v>738624.59845000005</v>
      </c>
      <c r="J18" s="64">
        <f>J34+J42+J58+J66+J74</f>
        <v>3639547.7599500003</v>
      </c>
    </row>
    <row r="19" s="59" customFormat="1" ht="31.5">
      <c r="A19" s="60"/>
      <c r="B19" s="46" t="s">
        <v>110</v>
      </c>
      <c r="C19" s="63"/>
      <c r="D19" s="64">
        <f t="shared" si="8"/>
        <v>446863.962</v>
      </c>
      <c r="E19" s="64">
        <f t="shared" ref="E19:I19" si="10">E35+E43+E59+E67</f>
        <v>438526.90000000002</v>
      </c>
      <c r="F19" s="64">
        <f t="shared" si="10"/>
        <v>426547.59999999998</v>
      </c>
      <c r="G19" s="64">
        <f t="shared" si="10"/>
        <v>428834.59999999998</v>
      </c>
      <c r="H19" s="64">
        <f t="shared" si="10"/>
        <v>428834.59999999998</v>
      </c>
      <c r="I19" s="64">
        <f t="shared" si="10"/>
        <v>428834.59999999998</v>
      </c>
      <c r="J19" s="64">
        <f>J35+J43+J59+J67</f>
        <v>2598442.2620000001</v>
      </c>
    </row>
    <row r="20" s="59" customFormat="1" ht="15.75">
      <c r="A20" s="60"/>
      <c r="B20" s="46" t="s">
        <v>111</v>
      </c>
      <c r="C20" s="63"/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</row>
    <row r="21" s="59" customFormat="1" ht="15.75">
      <c r="A21" s="60"/>
      <c r="B21" s="46" t="s">
        <v>112</v>
      </c>
      <c r="C21" s="63"/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</row>
    <row r="22" s="59" customFormat="1" ht="15.75">
      <c r="A22" s="60"/>
      <c r="B22" s="65" t="s">
        <v>113</v>
      </c>
      <c r="C22" s="63"/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</row>
    <row r="23" s="70" customFormat="1" ht="15.75">
      <c r="A23" s="71" t="s">
        <v>116</v>
      </c>
      <c r="B23" s="66" t="s">
        <v>115</v>
      </c>
      <c r="C23" s="29" t="s">
        <v>117</v>
      </c>
      <c r="D23" s="72">
        <f>D26</f>
        <v>9888.7520000000004</v>
      </c>
      <c r="E23" s="72">
        <f t="shared" ref="E23:J23" si="11">E26</f>
        <v>14748.661330000001</v>
      </c>
      <c r="F23" s="72">
        <f t="shared" si="11"/>
        <v>11352.20933</v>
      </c>
      <c r="G23" s="72">
        <f t="shared" si="11"/>
        <v>11352.20933</v>
      </c>
      <c r="H23" s="72">
        <f t="shared" si="11"/>
        <v>11352.20933</v>
      </c>
      <c r="I23" s="72">
        <f t="shared" si="11"/>
        <v>11352.20933</v>
      </c>
      <c r="J23" s="72">
        <f t="shared" si="11"/>
        <v>70046.250650000002</v>
      </c>
    </row>
    <row r="24" s="73" customFormat="1" ht="15.75">
      <c r="A24" s="74"/>
      <c r="B24" s="42" t="s">
        <v>107</v>
      </c>
      <c r="C24" s="75"/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</row>
    <row r="25" s="73" customFormat="1" ht="15.75">
      <c r="A25" s="74"/>
      <c r="B25" s="42" t="s">
        <v>108</v>
      </c>
      <c r="C25" s="75"/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</row>
    <row r="26" s="73" customFormat="1" ht="15.75">
      <c r="A26" s="74"/>
      <c r="B26" s="42" t="s">
        <v>109</v>
      </c>
      <c r="C26" s="75"/>
      <c r="D26" s="64">
        <f>D50</f>
        <v>9888.7520000000004</v>
      </c>
      <c r="E26" s="64">
        <f>E50</f>
        <v>14748.661330000001</v>
      </c>
      <c r="F26" s="64">
        <f t="shared" ref="F26:I26" si="12">F50</f>
        <v>11352.20933</v>
      </c>
      <c r="G26" s="64">
        <f t="shared" si="12"/>
        <v>11352.20933</v>
      </c>
      <c r="H26" s="64">
        <f t="shared" si="12"/>
        <v>11352.20933</v>
      </c>
      <c r="I26" s="64">
        <f t="shared" si="12"/>
        <v>11352.20933</v>
      </c>
      <c r="J26" s="64">
        <f>D26+E26+F26+G26+H26+I26</f>
        <v>70046.250650000002</v>
      </c>
    </row>
    <row r="27" s="73" customFormat="1" ht="31.5">
      <c r="A27" s="74"/>
      <c r="B27" s="46" t="s">
        <v>110</v>
      </c>
      <c r="C27" s="75"/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</row>
    <row r="28" s="73" customFormat="1" ht="15.75">
      <c r="A28" s="74"/>
      <c r="B28" s="46" t="s">
        <v>111</v>
      </c>
      <c r="C28" s="75"/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</row>
    <row r="29" s="73" customFormat="1" ht="15.75">
      <c r="A29" s="74"/>
      <c r="B29" s="46" t="s">
        <v>112</v>
      </c>
      <c r="C29" s="75"/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</row>
    <row r="30" s="73" customFormat="1" ht="15.75">
      <c r="A30" s="74"/>
      <c r="B30" s="65" t="s">
        <v>113</v>
      </c>
      <c r="C30" s="76"/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</row>
    <row r="31" s="73" customFormat="1" ht="73.5" customHeight="1">
      <c r="A31" s="77" t="s">
        <v>118</v>
      </c>
      <c r="B31" s="78" t="s">
        <v>119</v>
      </c>
      <c r="C31" s="35" t="s">
        <v>19</v>
      </c>
      <c r="D31" s="79">
        <f>D32+D33+D34+D35+D36+D38</f>
        <v>71460.501519999991</v>
      </c>
      <c r="E31" s="62">
        <f t="shared" ref="E31:J39" si="13">E32+E33+E34+E35+E36+E38</f>
        <v>72473.115839999999</v>
      </c>
      <c r="F31" s="62">
        <f t="shared" si="13"/>
        <v>62845.525140000005</v>
      </c>
      <c r="G31" s="62">
        <f t="shared" si="13"/>
        <v>62913.954340000004</v>
      </c>
      <c r="H31" s="62">
        <f t="shared" si="13"/>
        <v>62913.954340000004</v>
      </c>
      <c r="I31" s="62">
        <f t="shared" si="13"/>
        <v>62913.954340000004</v>
      </c>
      <c r="J31" s="62">
        <f t="shared" si="13"/>
        <v>395521.00552000001</v>
      </c>
    </row>
    <row r="32" s="73" customFormat="1" ht="15.75">
      <c r="A32" s="74"/>
      <c r="B32" s="65" t="s">
        <v>107</v>
      </c>
      <c r="C32" s="63"/>
      <c r="D32" s="80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</row>
    <row r="33" s="73" customFormat="1" ht="15.75">
      <c r="A33" s="74"/>
      <c r="B33" s="65" t="s">
        <v>108</v>
      </c>
      <c r="C33" s="63"/>
      <c r="D33" s="80">
        <v>856.89999999999998</v>
      </c>
      <c r="E33" s="81">
        <v>904.79999999999995</v>
      </c>
      <c r="F33" s="81">
        <v>904.79999999999995</v>
      </c>
      <c r="G33" s="81">
        <v>904.79999999999995</v>
      </c>
      <c r="H33" s="81">
        <v>904.79999999999995</v>
      </c>
      <c r="I33" s="81">
        <v>904.79999999999995</v>
      </c>
      <c r="J33" s="81">
        <f t="shared" ref="J33:J34" si="14">D33+E33+F33+G33+H33+I33</f>
        <v>5380.9000000000005</v>
      </c>
    </row>
    <row r="34" s="73" customFormat="1" ht="15.75">
      <c r="A34" s="74"/>
      <c r="B34" s="65" t="s">
        <v>109</v>
      </c>
      <c r="C34" s="63"/>
      <c r="D34" s="80">
        <f>70457.73733+145.86419</f>
        <v>70603.601519999997</v>
      </c>
      <c r="E34" s="81">
        <v>71568.315839999996</v>
      </c>
      <c r="F34" s="81">
        <v>61940.725140000002</v>
      </c>
      <c r="G34" s="81">
        <v>62009.154340000001</v>
      </c>
      <c r="H34" s="81">
        <f>G34</f>
        <v>62009.154340000001</v>
      </c>
      <c r="I34" s="81">
        <f>G34</f>
        <v>62009.154340000001</v>
      </c>
      <c r="J34" s="81">
        <f t="shared" si="14"/>
        <v>390140.10551999998</v>
      </c>
    </row>
    <row r="35" s="73" customFormat="1" ht="31.5">
      <c r="A35" s="74"/>
      <c r="B35" s="46" t="s">
        <v>110</v>
      </c>
      <c r="C35" s="63"/>
      <c r="D35" s="64">
        <v>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</row>
    <row r="36" s="73" customFormat="1" ht="15.75">
      <c r="A36" s="74"/>
      <c r="B36" s="46" t="s">
        <v>111</v>
      </c>
      <c r="C36" s="63"/>
      <c r="D36" s="64">
        <v>0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</row>
    <row r="37" s="73" customFormat="1" ht="15.75">
      <c r="A37" s="74"/>
      <c r="B37" s="46" t="s">
        <v>112</v>
      </c>
      <c r="C37" s="63"/>
      <c r="D37" s="64">
        <v>0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f>D37</f>
        <v>0</v>
      </c>
    </row>
    <row r="38" s="73" customFormat="1" ht="15.75">
      <c r="A38" s="74"/>
      <c r="B38" s="65" t="s">
        <v>113</v>
      </c>
      <c r="C38" s="30"/>
      <c r="D38" s="64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</row>
    <row r="39" s="73" customFormat="1" ht="83.25" customHeight="1">
      <c r="A39" s="71" t="s">
        <v>120</v>
      </c>
      <c r="B39" s="82" t="s">
        <v>121</v>
      </c>
      <c r="C39" s="29" t="s">
        <v>19</v>
      </c>
      <c r="D39" s="79">
        <f>D40+D41+D42+D43+D44+D46</f>
        <v>108032.07995</v>
      </c>
      <c r="E39" s="72">
        <f t="shared" si="13"/>
        <v>121016.7597</v>
      </c>
      <c r="F39" s="72">
        <f t="shared" si="13"/>
        <v>108091.12045</v>
      </c>
      <c r="G39" s="72">
        <f>G40+G41+G42+G43+G44+G46</f>
        <v>112454.53410999999</v>
      </c>
      <c r="H39" s="72">
        <f t="shared" si="13"/>
        <v>112454.53410999999</v>
      </c>
      <c r="I39" s="72">
        <f t="shared" si="13"/>
        <v>112454.53410999999</v>
      </c>
      <c r="J39" s="72">
        <f>J40+J41+J42+J43+J44+J46</f>
        <v>674503.56242999993</v>
      </c>
    </row>
    <row r="40" s="73" customFormat="1" ht="15.75">
      <c r="A40" s="74"/>
      <c r="B40" s="42" t="s">
        <v>107</v>
      </c>
      <c r="C40" s="75"/>
      <c r="D40" s="80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</row>
    <row r="41" s="73" customFormat="1" ht="15.75">
      <c r="A41" s="74"/>
      <c r="B41" s="42" t="s">
        <v>108</v>
      </c>
      <c r="C41" s="75"/>
      <c r="D41" s="80">
        <v>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</row>
    <row r="42" s="73" customFormat="1" ht="15.75">
      <c r="A42" s="74"/>
      <c r="B42" s="42" t="s">
        <v>109</v>
      </c>
      <c r="C42" s="75"/>
      <c r="D42" s="80">
        <v>108032.07995</v>
      </c>
      <c r="E42" s="81">
        <v>121016.7597</v>
      </c>
      <c r="F42" s="81">
        <v>108091.12045</v>
      </c>
      <c r="G42" s="81">
        <v>112454.53410999999</v>
      </c>
      <c r="H42" s="81">
        <v>112454.53410999999</v>
      </c>
      <c r="I42" s="81">
        <v>112454.53410999999</v>
      </c>
      <c r="J42" s="81">
        <f>D42+E42+F42+G42+H42+I42</f>
        <v>674503.56242999993</v>
      </c>
    </row>
    <row r="43" s="73" customFormat="1" ht="31.5">
      <c r="A43" s="74"/>
      <c r="B43" s="46" t="s">
        <v>110</v>
      </c>
      <c r="C43" s="75"/>
      <c r="D43" s="64">
        <v>0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</row>
    <row r="44" s="73" customFormat="1" ht="15.75">
      <c r="A44" s="74"/>
      <c r="B44" s="46" t="s">
        <v>111</v>
      </c>
      <c r="C44" s="75"/>
      <c r="D44" s="64">
        <v>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</row>
    <row r="45" s="73" customFormat="1" ht="15.75">
      <c r="A45" s="74"/>
      <c r="B45" s="46" t="s">
        <v>112</v>
      </c>
      <c r="C45" s="75"/>
      <c r="D45" s="64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</row>
    <row r="46" s="73" customFormat="1" ht="15.75">
      <c r="A46" s="74"/>
      <c r="B46" s="65" t="s">
        <v>113</v>
      </c>
      <c r="C46" s="76"/>
      <c r="D46" s="64">
        <v>0</v>
      </c>
      <c r="E46" s="81">
        <v>0</v>
      </c>
      <c r="F46" s="81">
        <v>0</v>
      </c>
      <c r="G46" s="81">
        <v>0</v>
      </c>
      <c r="H46" s="81">
        <v>0</v>
      </c>
      <c r="I46" s="81">
        <v>0</v>
      </c>
      <c r="J46" s="81">
        <v>0</v>
      </c>
    </row>
    <row r="47" s="73" customFormat="1" ht="63">
      <c r="A47" s="71" t="s">
        <v>116</v>
      </c>
      <c r="B47" s="66" t="s">
        <v>122</v>
      </c>
      <c r="C47" s="29" t="s">
        <v>117</v>
      </c>
      <c r="D47" s="79">
        <f>D50</f>
        <v>9888.7520000000004</v>
      </c>
      <c r="E47" s="72">
        <f t="shared" ref="E47:J47" si="15">E50</f>
        <v>14748.661330000001</v>
      </c>
      <c r="F47" s="72">
        <f t="shared" si="15"/>
        <v>11352.20933</v>
      </c>
      <c r="G47" s="72">
        <f t="shared" si="15"/>
        <v>11352.20933</v>
      </c>
      <c r="H47" s="72">
        <f t="shared" si="15"/>
        <v>11352.20933</v>
      </c>
      <c r="I47" s="72">
        <f t="shared" si="15"/>
        <v>11352.20933</v>
      </c>
      <c r="J47" s="72">
        <f t="shared" si="15"/>
        <v>70046.250650000002</v>
      </c>
    </row>
    <row r="48" s="73" customFormat="1" ht="15.75">
      <c r="A48" s="74"/>
      <c r="B48" s="42" t="s">
        <v>107</v>
      </c>
      <c r="C48" s="75"/>
      <c r="D48" s="80">
        <v>0</v>
      </c>
      <c r="E48" s="81">
        <v>0</v>
      </c>
      <c r="F48" s="81">
        <v>0</v>
      </c>
      <c r="G48" s="81">
        <v>0</v>
      </c>
      <c r="H48" s="81">
        <v>0</v>
      </c>
      <c r="I48" s="81">
        <v>0</v>
      </c>
      <c r="J48" s="81">
        <v>0</v>
      </c>
    </row>
    <row r="49" s="73" customFormat="1" ht="15.75">
      <c r="A49" s="74"/>
      <c r="B49" s="42" t="s">
        <v>108</v>
      </c>
      <c r="C49" s="75"/>
      <c r="D49" s="80">
        <v>0</v>
      </c>
      <c r="E49" s="81">
        <v>0</v>
      </c>
      <c r="F49" s="81">
        <v>0</v>
      </c>
      <c r="G49" s="81">
        <v>0</v>
      </c>
      <c r="H49" s="81">
        <v>0</v>
      </c>
      <c r="I49" s="81">
        <v>0</v>
      </c>
      <c r="J49" s="81">
        <v>0</v>
      </c>
    </row>
    <row r="50" s="73" customFormat="1" ht="15.75">
      <c r="A50" s="74"/>
      <c r="B50" s="42" t="s">
        <v>109</v>
      </c>
      <c r="C50" s="75"/>
      <c r="D50" s="80">
        <v>9888.7520000000004</v>
      </c>
      <c r="E50" s="81">
        <v>14748.661330000001</v>
      </c>
      <c r="F50" s="81">
        <v>11352.20933</v>
      </c>
      <c r="G50" s="81">
        <v>11352.20933</v>
      </c>
      <c r="H50" s="81">
        <v>11352.20933</v>
      </c>
      <c r="I50" s="81">
        <v>11352.20933</v>
      </c>
      <c r="J50" s="81">
        <f>D50+E50+F50+G50+H50+I50</f>
        <v>70046.250650000002</v>
      </c>
    </row>
    <row r="51" s="73" customFormat="1" ht="31.5">
      <c r="A51" s="74"/>
      <c r="B51" s="46" t="s">
        <v>110</v>
      </c>
      <c r="C51" s="75"/>
      <c r="D51" s="64">
        <v>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</row>
    <row r="52" s="73" customFormat="1" ht="15.75">
      <c r="A52" s="74"/>
      <c r="B52" s="46" t="s">
        <v>111</v>
      </c>
      <c r="C52" s="75"/>
      <c r="D52" s="64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</row>
    <row r="53" s="73" customFormat="1" ht="15.75">
      <c r="A53" s="74"/>
      <c r="B53" s="46" t="s">
        <v>112</v>
      </c>
      <c r="C53" s="75"/>
      <c r="D53" s="64">
        <v>0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</row>
    <row r="54" s="73" customFormat="1" ht="15.75">
      <c r="A54" s="74"/>
      <c r="B54" s="65" t="s">
        <v>113</v>
      </c>
      <c r="C54" s="76"/>
      <c r="D54" s="64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</row>
    <row r="55" s="70" customFormat="1" ht="102.75" customHeight="1">
      <c r="A55" s="71" t="s">
        <v>123</v>
      </c>
      <c r="B55" s="78" t="s">
        <v>124</v>
      </c>
      <c r="C55" s="35" t="s">
        <v>19</v>
      </c>
      <c r="D55" s="79">
        <f>D56+D57+D58+D60+D62</f>
        <v>446863.962</v>
      </c>
      <c r="E55" s="72">
        <f t="shared" ref="E55:I55" si="16">E56+E57+E58+E60+E62</f>
        <v>436526.90000000002</v>
      </c>
      <c r="F55" s="72">
        <f t="shared" si="16"/>
        <v>424547.59999999998</v>
      </c>
      <c r="G55" s="72">
        <f t="shared" si="16"/>
        <v>426834.59999999998</v>
      </c>
      <c r="H55" s="72">
        <f>H56+H57+H58+H60+H62</f>
        <v>426834.59999999998</v>
      </c>
      <c r="I55" s="72">
        <f t="shared" si="16"/>
        <v>426834.59999999998</v>
      </c>
      <c r="J55" s="72">
        <f>J56+J57+J58+J60+J62</f>
        <v>2588442.2620000001</v>
      </c>
      <c r="K55" s="83"/>
    </row>
    <row r="56" s="70" customFormat="1" ht="15.75">
      <c r="A56" s="84"/>
      <c r="B56" s="65" t="s">
        <v>107</v>
      </c>
      <c r="C56" s="63"/>
      <c r="D56" s="80">
        <v>0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</row>
    <row r="57" s="70" customFormat="1" ht="15.75">
      <c r="A57" s="84"/>
      <c r="B57" s="65" t="s">
        <v>108</v>
      </c>
      <c r="C57" s="63"/>
      <c r="D57" s="85">
        <v>152796</v>
      </c>
      <c r="E57" s="81">
        <v>158318.70000000001</v>
      </c>
      <c r="F57" s="81">
        <v>155859.60000000001</v>
      </c>
      <c r="G57" s="81">
        <v>158146.60000000001</v>
      </c>
      <c r="H57" s="81">
        <v>158146.60000000001</v>
      </c>
      <c r="I57" s="81">
        <v>158146.60000000001</v>
      </c>
      <c r="J57" s="81">
        <f t="shared" ref="J57:J59" si="17">D57+E57+F57+G57+H57+I57</f>
        <v>941414.09999999998</v>
      </c>
    </row>
    <row r="58" s="70" customFormat="1" ht="15.75">
      <c r="A58" s="84"/>
      <c r="B58" s="65" t="s">
        <v>109</v>
      </c>
      <c r="C58" s="63"/>
      <c r="D58" s="80">
        <v>294067.962</v>
      </c>
      <c r="E58" s="81">
        <v>278208.20000000001</v>
      </c>
      <c r="F58" s="81">
        <v>268688</v>
      </c>
      <c r="G58" s="81">
        <v>268688</v>
      </c>
      <c r="H58" s="81">
        <v>268688</v>
      </c>
      <c r="I58" s="81">
        <v>268688</v>
      </c>
      <c r="J58" s="81">
        <f t="shared" si="17"/>
        <v>1647028.162</v>
      </c>
    </row>
    <row r="59" s="70" customFormat="1" ht="31.5">
      <c r="A59" s="84"/>
      <c r="B59" s="46" t="s">
        <v>110</v>
      </c>
      <c r="C59" s="63"/>
      <c r="D59" s="85">
        <f>D57+D58</f>
        <v>446863.962</v>
      </c>
      <c r="E59" s="81">
        <f>E57+E58</f>
        <v>436526.90000000002</v>
      </c>
      <c r="F59" s="81">
        <f t="shared" ref="F59:I59" si="18">F57+F58</f>
        <v>424547.59999999998</v>
      </c>
      <c r="G59" s="81">
        <f t="shared" si="18"/>
        <v>426834.59999999998</v>
      </c>
      <c r="H59" s="81">
        <f t="shared" si="18"/>
        <v>426834.59999999998</v>
      </c>
      <c r="I59" s="81">
        <f t="shared" si="18"/>
        <v>426834.59999999998</v>
      </c>
      <c r="J59" s="81">
        <f t="shared" si="17"/>
        <v>2588442.2620000001</v>
      </c>
    </row>
    <row r="60" s="70" customFormat="1" ht="15.75">
      <c r="A60" s="84"/>
      <c r="B60" s="46" t="s">
        <v>111</v>
      </c>
      <c r="C60" s="63"/>
      <c r="D60" s="64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</row>
    <row r="61" s="70" customFormat="1" ht="15.75">
      <c r="A61" s="84"/>
      <c r="B61" s="46" t="s">
        <v>112</v>
      </c>
      <c r="C61" s="63"/>
      <c r="D61" s="64">
        <v>0</v>
      </c>
      <c r="E61" s="81">
        <v>0</v>
      </c>
      <c r="F61" s="81">
        <v>0</v>
      </c>
      <c r="G61" s="81">
        <v>0</v>
      </c>
      <c r="H61" s="81">
        <v>0</v>
      </c>
      <c r="I61" s="81">
        <v>0</v>
      </c>
      <c r="J61" s="81">
        <v>0</v>
      </c>
    </row>
    <row r="62" s="70" customFormat="1" ht="15.75">
      <c r="A62" s="84"/>
      <c r="B62" s="65" t="s">
        <v>113</v>
      </c>
      <c r="C62" s="30"/>
      <c r="D62" s="64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f>D62+E62+F62+I62</f>
        <v>0</v>
      </c>
    </row>
    <row r="63" s="70" customFormat="1" ht="47.25">
      <c r="A63" s="71" t="s">
        <v>125</v>
      </c>
      <c r="B63" s="78" t="s">
        <v>126</v>
      </c>
      <c r="C63" s="35" t="s">
        <v>19</v>
      </c>
      <c r="D63" s="72">
        <f>D64+D65+D66+D68+D70</f>
        <v>0</v>
      </c>
      <c r="E63" s="72">
        <f t="shared" ref="E63:I63" si="19">E64+E65+E66+E68+E70</f>
        <v>2000</v>
      </c>
      <c r="F63" s="72">
        <f t="shared" si="19"/>
        <v>2000</v>
      </c>
      <c r="G63" s="72">
        <f t="shared" si="19"/>
        <v>2000</v>
      </c>
      <c r="H63" s="72">
        <f t="shared" si="19"/>
        <v>2000</v>
      </c>
      <c r="I63" s="72">
        <f t="shared" si="19"/>
        <v>2000</v>
      </c>
      <c r="J63" s="72">
        <f>J64+J65+J66+J68+J70</f>
        <v>10000</v>
      </c>
    </row>
    <row r="64" s="70" customFormat="1" ht="15.75">
      <c r="A64" s="84"/>
      <c r="B64" s="65" t="s">
        <v>107</v>
      </c>
      <c r="C64" s="63"/>
      <c r="D64" s="81">
        <v>0</v>
      </c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L64" s="86"/>
    </row>
    <row r="65" s="70" customFormat="1" ht="16.5">
      <c r="A65" s="84"/>
      <c r="B65" s="65" t="s">
        <v>108</v>
      </c>
      <c r="C65" s="63"/>
      <c r="D65" s="81">
        <v>0</v>
      </c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f t="shared" ref="J65:J70" si="20">D65+E65+F65+I65</f>
        <v>0</v>
      </c>
    </row>
    <row r="66" s="70" customFormat="1" ht="16.5">
      <c r="A66" s="84"/>
      <c r="B66" s="65" t="s">
        <v>109</v>
      </c>
      <c r="C66" s="63"/>
      <c r="D66" s="81">
        <f>2000-2000</f>
        <v>0</v>
      </c>
      <c r="E66" s="81">
        <v>2000</v>
      </c>
      <c r="F66" s="81">
        <v>2000</v>
      </c>
      <c r="G66" s="81">
        <v>2000</v>
      </c>
      <c r="H66" s="81">
        <v>2000</v>
      </c>
      <c r="I66" s="81">
        <v>2000</v>
      </c>
      <c r="J66" s="81">
        <f t="shared" ref="J66:J67" si="21">D66+E66+F66+G66+H66+I66</f>
        <v>10000</v>
      </c>
    </row>
    <row r="67" s="70" customFormat="1" ht="33">
      <c r="A67" s="84"/>
      <c r="B67" s="46" t="s">
        <v>110</v>
      </c>
      <c r="C67" s="63"/>
      <c r="D67" s="81">
        <f>D66</f>
        <v>0</v>
      </c>
      <c r="E67" s="81">
        <f>E66</f>
        <v>2000</v>
      </c>
      <c r="F67" s="81">
        <f t="shared" ref="F67:I67" si="22">F66</f>
        <v>2000</v>
      </c>
      <c r="G67" s="81">
        <f t="shared" si="22"/>
        <v>2000</v>
      </c>
      <c r="H67" s="81">
        <f t="shared" si="22"/>
        <v>2000</v>
      </c>
      <c r="I67" s="81">
        <f t="shared" si="22"/>
        <v>2000</v>
      </c>
      <c r="J67" s="81">
        <f t="shared" si="21"/>
        <v>10000</v>
      </c>
    </row>
    <row r="68" s="70" customFormat="1" ht="16.5">
      <c r="A68" s="84"/>
      <c r="B68" s="46" t="s">
        <v>111</v>
      </c>
      <c r="C68" s="63"/>
      <c r="D68" s="81">
        <v>0</v>
      </c>
      <c r="E68" s="81">
        <v>0</v>
      </c>
      <c r="F68" s="81">
        <v>0</v>
      </c>
      <c r="G68" s="81">
        <v>0</v>
      </c>
      <c r="H68" s="81">
        <v>0</v>
      </c>
      <c r="I68" s="81">
        <v>0</v>
      </c>
      <c r="J68" s="81">
        <f t="shared" si="20"/>
        <v>0</v>
      </c>
    </row>
    <row r="69" s="70" customFormat="1" ht="16.5">
      <c r="A69" s="84"/>
      <c r="B69" s="46" t="s">
        <v>112</v>
      </c>
      <c r="C69" s="63"/>
      <c r="D69" s="81">
        <v>0</v>
      </c>
      <c r="E69" s="81">
        <v>0</v>
      </c>
      <c r="F69" s="81">
        <v>0</v>
      </c>
      <c r="G69" s="81">
        <v>0</v>
      </c>
      <c r="H69" s="81">
        <v>0</v>
      </c>
      <c r="I69" s="81">
        <v>0</v>
      </c>
      <c r="J69" s="81">
        <v>0</v>
      </c>
    </row>
    <row r="70" s="70" customFormat="1" ht="16.5">
      <c r="A70" s="84"/>
      <c r="B70" s="65" t="s">
        <v>113</v>
      </c>
      <c r="C70" s="30"/>
      <c r="D70" s="81">
        <v>0</v>
      </c>
      <c r="E70" s="81">
        <v>0</v>
      </c>
      <c r="F70" s="81">
        <v>0</v>
      </c>
      <c r="G70" s="81">
        <v>0</v>
      </c>
      <c r="H70" s="81">
        <v>0</v>
      </c>
      <c r="I70" s="81">
        <v>0</v>
      </c>
      <c r="J70" s="72">
        <f t="shared" si="20"/>
        <v>0</v>
      </c>
    </row>
    <row r="71" s="70" customFormat="1" ht="66">
      <c r="A71" s="71" t="s">
        <v>125</v>
      </c>
      <c r="B71" s="78" t="s">
        <v>127</v>
      </c>
      <c r="C71" s="35" t="s">
        <v>19</v>
      </c>
      <c r="D71" s="72">
        <f>D72+D73+D74+D76+D78</f>
        <v>0</v>
      </c>
      <c r="E71" s="72">
        <f t="shared" ref="E71:I71" si="23">E72+E73+E74+E76+E78</f>
        <v>9421.1000000000058</v>
      </c>
      <c r="F71" s="72">
        <f t="shared" si="23"/>
        <v>28036.100000000002</v>
      </c>
      <c r="G71" s="72">
        <f t="shared" si="23"/>
        <v>293472.91000000003</v>
      </c>
      <c r="H71" s="72">
        <f t="shared" si="23"/>
        <v>293472.91000000003</v>
      </c>
      <c r="I71" s="72">
        <f t="shared" si="23"/>
        <v>293472.91000000003</v>
      </c>
      <c r="J71" s="72">
        <f>J72+J73+J74+J76+J78</f>
        <v>917875.93000000005</v>
      </c>
    </row>
    <row r="72" s="70" customFormat="1" ht="16.5">
      <c r="A72" s="84"/>
      <c r="B72" s="65" t="s">
        <v>107</v>
      </c>
      <c r="C72" s="63"/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L72" s="86"/>
    </row>
    <row r="73" s="70" customFormat="1" ht="16.5">
      <c r="A73" s="84"/>
      <c r="B73" s="65" t="s">
        <v>108</v>
      </c>
      <c r="C73" s="63"/>
      <c r="D73" s="81">
        <v>0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f>D73+E73+F73+I73</f>
        <v>0</v>
      </c>
    </row>
    <row r="74" s="70" customFormat="1" ht="16.5">
      <c r="A74" s="84"/>
      <c r="B74" s="65" t="s">
        <v>109</v>
      </c>
      <c r="C74" s="63"/>
      <c r="D74" s="81">
        <f>2000-2000</f>
        <v>0</v>
      </c>
      <c r="E74" s="81">
        <f>102999.894-93578.794</f>
        <v>9421.1000000000058</v>
      </c>
      <c r="F74" s="81">
        <f>27898.2+137.9</f>
        <v>28036.100000000002</v>
      </c>
      <c r="G74" s="81">
        <f>293433.21+39.7</f>
        <v>293472.91000000003</v>
      </c>
      <c r="H74" s="81">
        <f>G74</f>
        <v>293472.91000000003</v>
      </c>
      <c r="I74" s="81">
        <f>G74</f>
        <v>293472.91000000003</v>
      </c>
      <c r="J74" s="81">
        <f t="shared" ref="J74:J75" si="24">D74+E74+F74+G74+H74+I74</f>
        <v>917875.93000000005</v>
      </c>
    </row>
    <row r="75" s="70" customFormat="1" ht="33">
      <c r="A75" s="84"/>
      <c r="B75" s="46" t="s">
        <v>110</v>
      </c>
      <c r="C75" s="63"/>
      <c r="D75" s="81">
        <f>D74</f>
        <v>0</v>
      </c>
      <c r="E75" s="81">
        <v>0</v>
      </c>
      <c r="F75" s="81">
        <v>0</v>
      </c>
      <c r="G75" s="81">
        <v>0</v>
      </c>
      <c r="H75" s="81">
        <v>0</v>
      </c>
      <c r="I75" s="81"/>
      <c r="J75" s="81">
        <f t="shared" si="24"/>
        <v>0</v>
      </c>
    </row>
    <row r="76" s="70" customFormat="1" ht="16.5">
      <c r="A76" s="84"/>
      <c r="B76" s="46" t="s">
        <v>111</v>
      </c>
      <c r="C76" s="63"/>
      <c r="D76" s="81">
        <v>0</v>
      </c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f t="shared" ref="J76:J78" si="25">D76+E76+F76+I76</f>
        <v>0</v>
      </c>
    </row>
    <row r="77" s="70" customFormat="1" ht="16.5">
      <c r="A77" s="84"/>
      <c r="B77" s="46" t="s">
        <v>112</v>
      </c>
      <c r="C77" s="63"/>
      <c r="D77" s="81">
        <v>0</v>
      </c>
      <c r="E77" s="81">
        <v>0</v>
      </c>
      <c r="F77" s="81">
        <v>0</v>
      </c>
      <c r="G77" s="81">
        <v>0</v>
      </c>
      <c r="H77" s="81">
        <v>0</v>
      </c>
      <c r="I77" s="81">
        <v>0</v>
      </c>
      <c r="J77" s="81">
        <v>0</v>
      </c>
    </row>
    <row r="78" s="70" customFormat="1" ht="16.5">
      <c r="A78" s="84"/>
      <c r="B78" s="65" t="s">
        <v>113</v>
      </c>
      <c r="C78" s="30"/>
      <c r="D78" s="81">
        <v>0</v>
      </c>
      <c r="E78" s="81">
        <v>0</v>
      </c>
      <c r="F78" s="81">
        <v>0</v>
      </c>
      <c r="G78" s="81">
        <v>0</v>
      </c>
      <c r="H78" s="81">
        <v>0</v>
      </c>
      <c r="I78" s="81">
        <v>0</v>
      </c>
      <c r="J78" s="72">
        <f t="shared" si="25"/>
        <v>0</v>
      </c>
    </row>
    <row r="79" s="70" customFormat="1" ht="16.5">
      <c r="A79" s="87"/>
      <c r="B79" s="88"/>
      <c r="C79" s="89"/>
      <c r="D79" s="90"/>
      <c r="E79" s="90"/>
      <c r="F79" s="90"/>
      <c r="G79" s="90"/>
      <c r="H79" s="90"/>
      <c r="I79" s="90"/>
      <c r="J79" s="91"/>
    </row>
    <row r="80" s="70" customFormat="1" ht="16.5">
      <c r="A80" s="87"/>
      <c r="B80" s="88"/>
      <c r="C80" s="89"/>
      <c r="D80" s="90"/>
      <c r="E80" s="90"/>
      <c r="F80" s="90"/>
      <c r="G80" s="90"/>
      <c r="H80" s="90"/>
      <c r="I80" s="90"/>
      <c r="J80" s="91"/>
    </row>
    <row r="81">
      <c r="A81" s="92"/>
      <c r="B81" s="92"/>
      <c r="C81" s="92"/>
      <c r="D81" s="93"/>
      <c r="E81" s="93"/>
      <c r="F81" s="93"/>
      <c r="G81" s="93"/>
      <c r="H81" s="93"/>
      <c r="I81" s="93"/>
      <c r="J81" s="93"/>
    </row>
    <row r="82">
      <c r="A82" s="94" t="s">
        <v>128</v>
      </c>
      <c r="B82" s="94"/>
      <c r="C82" s="94"/>
      <c r="D82" s="95"/>
      <c r="E82" s="95"/>
      <c r="F82" s="95"/>
      <c r="G82" s="95"/>
      <c r="H82" s="95"/>
      <c r="I82" s="95"/>
      <c r="J82" s="95"/>
    </row>
    <row r="83" hidden="1">
      <c r="A83" s="94" t="s">
        <v>129</v>
      </c>
      <c r="B83" s="94"/>
      <c r="C83" s="94"/>
      <c r="D83" s="95"/>
      <c r="E83" s="95"/>
      <c r="F83" s="95"/>
      <c r="G83" s="95"/>
      <c r="H83" s="95"/>
      <c r="I83" s="95"/>
      <c r="J83" s="95"/>
    </row>
    <row r="84" hidden="1">
      <c r="A84" s="96" t="s">
        <v>130</v>
      </c>
      <c r="B84" s="96"/>
      <c r="C84" s="96"/>
      <c r="D84" s="96"/>
      <c r="E84" s="96"/>
      <c r="F84" s="96"/>
      <c r="G84" s="96"/>
      <c r="H84" s="96"/>
      <c r="I84" s="96"/>
      <c r="J84" s="96"/>
    </row>
    <row r="85" s="97" customFormat="1" ht="13.5">
      <c r="A85" s="26" t="s">
        <v>131</v>
      </c>
      <c r="B85" s="26"/>
      <c r="C85" s="26"/>
      <c r="D85" s="26"/>
      <c r="E85" s="26"/>
      <c r="F85" s="26"/>
      <c r="G85" s="26"/>
      <c r="H85" s="26"/>
      <c r="I85" s="26"/>
    </row>
    <row r="86" s="97" customFormat="1" ht="13.5">
      <c r="A86" s="98" t="s">
        <v>132</v>
      </c>
      <c r="B86" s="98"/>
      <c r="C86" s="98"/>
      <c r="D86" s="98"/>
      <c r="E86" s="98"/>
      <c r="F86" s="98"/>
      <c r="G86" s="98"/>
      <c r="H86" s="98"/>
      <c r="I86" s="98"/>
    </row>
    <row r="87" s="97" customFormat="1" ht="13.5">
      <c r="A87" s="99" t="s">
        <v>133</v>
      </c>
      <c r="B87" s="99"/>
      <c r="C87" s="99"/>
      <c r="D87" s="99"/>
      <c r="E87" s="99"/>
      <c r="F87" s="99"/>
      <c r="G87" s="99"/>
      <c r="H87" s="99"/>
      <c r="I87" s="99"/>
    </row>
    <row r="88" s="97" customFormat="1" ht="13.5">
      <c r="A88" s="99" t="s">
        <v>134</v>
      </c>
      <c r="B88" s="99"/>
      <c r="C88" s="99"/>
      <c r="D88" s="99"/>
      <c r="E88" s="99"/>
      <c r="F88" s="99"/>
      <c r="G88" s="99"/>
      <c r="H88" s="99"/>
      <c r="I88" s="99"/>
    </row>
    <row r="89" s="97" customFormat="1" ht="13.5">
      <c r="A89" s="39" t="s">
        <v>135</v>
      </c>
      <c r="B89" s="26" t="s">
        <v>136</v>
      </c>
      <c r="C89" s="26"/>
      <c r="D89" s="26"/>
      <c r="E89" s="26"/>
      <c r="F89" s="26"/>
      <c r="G89" s="26"/>
      <c r="H89" s="26"/>
      <c r="I89" s="26"/>
    </row>
    <row r="90" s="97" customFormat="1" ht="13.5">
      <c r="A90" s="99"/>
      <c r="B90" s="100" t="s">
        <v>137</v>
      </c>
      <c r="C90" s="99"/>
      <c r="D90" s="99"/>
      <c r="E90" s="99"/>
      <c r="F90" s="99"/>
      <c r="G90" s="99"/>
      <c r="H90" s="99"/>
      <c r="I90" s="99"/>
    </row>
    <row r="91" s="101" customFormat="1" ht="18">
      <c r="A91" s="102"/>
      <c r="B91" s="103"/>
      <c r="C91" s="103"/>
      <c r="D91" s="103"/>
      <c r="E91" s="103"/>
      <c r="F91" s="103"/>
      <c r="G91" s="103"/>
      <c r="H91" s="26"/>
      <c r="I91" s="26"/>
    </row>
    <row r="92">
      <c r="A92" s="104" t="s">
        <v>138</v>
      </c>
      <c r="B92" s="105"/>
      <c r="C92" s="105"/>
      <c r="D92" s="105"/>
      <c r="E92" s="105"/>
      <c r="F92" s="105"/>
      <c r="G92" s="105"/>
      <c r="H92" s="105"/>
      <c r="I92" s="105"/>
    </row>
    <row r="93">
      <c r="D93" s="106"/>
      <c r="E93" s="106"/>
      <c r="F93" s="106"/>
      <c r="G93" s="106"/>
      <c r="H93" s="106"/>
      <c r="I93" s="106"/>
      <c r="J93" s="106"/>
    </row>
    <row r="94">
      <c r="D94" s="106"/>
      <c r="E94" s="106"/>
      <c r="F94" s="106"/>
      <c r="G94" s="106"/>
      <c r="H94" s="106"/>
      <c r="I94" s="106"/>
      <c r="J94" s="106"/>
    </row>
    <row r="95">
      <c r="D95" s="106"/>
      <c r="E95" s="106"/>
      <c r="F95" s="106"/>
      <c r="G95" s="106"/>
      <c r="H95" s="106"/>
      <c r="I95" s="106"/>
      <c r="J95" s="106"/>
    </row>
    <row r="96">
      <c r="D96" s="106"/>
      <c r="E96" s="106"/>
      <c r="F96" s="106"/>
      <c r="G96" s="106"/>
      <c r="H96" s="106"/>
      <c r="I96" s="106"/>
      <c r="J96" s="106"/>
    </row>
    <row r="97">
      <c r="D97" s="106"/>
      <c r="E97" s="106"/>
      <c r="F97" s="106"/>
      <c r="G97" s="106"/>
      <c r="H97" s="106"/>
      <c r="I97" s="106"/>
      <c r="J97" s="106"/>
    </row>
    <row r="98">
      <c r="D98" s="106"/>
      <c r="E98" s="106"/>
      <c r="F98" s="106"/>
      <c r="G98" s="106"/>
      <c r="H98" s="106"/>
      <c r="I98" s="106"/>
      <c r="J98" s="106"/>
    </row>
    <row r="99">
      <c r="D99" s="106"/>
      <c r="E99" s="106"/>
      <c r="F99" s="106"/>
      <c r="G99" s="106"/>
      <c r="H99" s="106"/>
      <c r="I99" s="106"/>
      <c r="J99" s="106"/>
    </row>
    <row r="100">
      <c r="D100" s="106"/>
      <c r="E100" s="106"/>
      <c r="F100" s="106"/>
      <c r="G100" s="106"/>
      <c r="H100" s="106"/>
      <c r="I100" s="106"/>
      <c r="J100" s="106"/>
    </row>
    <row r="101">
      <c r="D101" s="106"/>
      <c r="E101" s="106"/>
      <c r="F101" s="106"/>
      <c r="G101" s="106"/>
      <c r="H101" s="106"/>
      <c r="I101" s="106"/>
      <c r="J101" s="106"/>
    </row>
    <row r="102">
      <c r="D102" s="106"/>
      <c r="E102" s="106"/>
      <c r="F102" s="106"/>
      <c r="G102" s="106"/>
      <c r="H102" s="106"/>
      <c r="I102" s="106"/>
      <c r="J102" s="106"/>
    </row>
    <row r="103">
      <c r="D103" s="106"/>
      <c r="E103" s="106"/>
      <c r="F103" s="106"/>
      <c r="G103" s="106"/>
      <c r="H103" s="106"/>
      <c r="I103" s="106"/>
      <c r="J103" s="106"/>
    </row>
    <row r="104">
      <c r="D104" s="106"/>
      <c r="E104" s="106"/>
      <c r="F104" s="106"/>
      <c r="G104" s="106"/>
      <c r="H104" s="106"/>
      <c r="I104" s="106"/>
      <c r="J104" s="106"/>
    </row>
    <row r="105">
      <c r="D105" s="106"/>
      <c r="E105" s="106"/>
      <c r="F105" s="106"/>
      <c r="G105" s="106"/>
      <c r="H105" s="106"/>
      <c r="I105" s="106"/>
      <c r="J105" s="106"/>
    </row>
    <row r="106">
      <c r="D106" s="106"/>
      <c r="E106" s="106"/>
      <c r="F106" s="106"/>
      <c r="G106" s="106"/>
      <c r="H106" s="106"/>
      <c r="I106" s="106"/>
      <c r="J106" s="106"/>
    </row>
    <row r="107">
      <c r="D107" s="106"/>
      <c r="E107" s="106"/>
      <c r="F107" s="106"/>
      <c r="G107" s="106"/>
      <c r="H107" s="106"/>
      <c r="I107" s="106"/>
      <c r="J107" s="106"/>
    </row>
    <row r="108">
      <c r="D108" s="106"/>
      <c r="E108" s="106"/>
      <c r="F108" s="106"/>
      <c r="G108" s="106"/>
      <c r="H108" s="106"/>
      <c r="I108" s="106"/>
      <c r="J108" s="106"/>
    </row>
    <row r="109">
      <c r="D109" s="106"/>
      <c r="E109" s="106"/>
      <c r="F109" s="106"/>
      <c r="G109" s="106"/>
      <c r="H109" s="106"/>
      <c r="I109" s="106"/>
      <c r="J109" s="106"/>
    </row>
    <row r="110">
      <c r="D110" s="106"/>
      <c r="E110" s="106"/>
      <c r="F110" s="106"/>
      <c r="G110" s="106"/>
      <c r="H110" s="106"/>
      <c r="I110" s="106"/>
      <c r="J110" s="106"/>
    </row>
    <row r="111">
      <c r="D111" s="106"/>
      <c r="E111" s="106"/>
      <c r="F111" s="106"/>
      <c r="G111" s="106"/>
      <c r="H111" s="106"/>
      <c r="I111" s="106"/>
      <c r="J111" s="106"/>
    </row>
    <row r="112">
      <c r="D112" s="106"/>
      <c r="E112" s="106"/>
      <c r="F112" s="106"/>
      <c r="G112" s="106"/>
      <c r="H112" s="106"/>
      <c r="I112" s="106"/>
      <c r="J112" s="106"/>
    </row>
    <row r="113">
      <c r="D113" s="106"/>
      <c r="E113" s="106"/>
      <c r="F113" s="106"/>
      <c r="G113" s="106"/>
      <c r="H113" s="106"/>
      <c r="I113" s="106"/>
      <c r="J113" s="106"/>
    </row>
    <row r="114">
      <c r="D114" s="106"/>
      <c r="E114" s="106"/>
      <c r="F114" s="106"/>
      <c r="G114" s="106"/>
      <c r="H114" s="106"/>
      <c r="I114" s="106"/>
      <c r="J114" s="106"/>
    </row>
    <row r="115">
      <c r="D115" s="106"/>
      <c r="E115" s="106"/>
      <c r="F115" s="106"/>
      <c r="G115" s="106"/>
      <c r="H115" s="106"/>
      <c r="I115" s="106"/>
      <c r="J115" s="106"/>
    </row>
    <row r="116">
      <c r="D116" s="106"/>
      <c r="E116" s="106"/>
      <c r="F116" s="106"/>
      <c r="G116" s="106"/>
      <c r="H116" s="106"/>
      <c r="I116" s="106"/>
      <c r="J116" s="106"/>
    </row>
    <row r="117">
      <c r="D117" s="106"/>
      <c r="E117" s="106"/>
      <c r="F117" s="106"/>
      <c r="G117" s="106"/>
      <c r="H117" s="106"/>
      <c r="I117" s="106"/>
      <c r="J117" s="106"/>
    </row>
    <row r="118">
      <c r="D118" s="106"/>
      <c r="E118" s="106"/>
      <c r="F118" s="106"/>
      <c r="G118" s="106"/>
      <c r="H118" s="106"/>
      <c r="I118" s="106"/>
      <c r="J118" s="106"/>
    </row>
    <row r="119">
      <c r="D119" s="106"/>
      <c r="E119" s="106"/>
      <c r="F119" s="106"/>
      <c r="G119" s="106"/>
      <c r="H119" s="106"/>
      <c r="I119" s="106"/>
      <c r="J119" s="106"/>
    </row>
    <row r="120">
      <c r="D120" s="106"/>
      <c r="E120" s="106"/>
      <c r="F120" s="106"/>
      <c r="G120" s="106"/>
      <c r="H120" s="106"/>
      <c r="I120" s="106"/>
      <c r="J120" s="106"/>
    </row>
    <row r="121">
      <c r="D121" s="106"/>
      <c r="E121" s="106"/>
      <c r="F121" s="106"/>
      <c r="G121" s="106"/>
      <c r="H121" s="106"/>
      <c r="I121" s="106"/>
      <c r="J121" s="106"/>
    </row>
    <row r="122">
      <c r="D122" s="106"/>
      <c r="E122" s="106"/>
      <c r="F122" s="106"/>
      <c r="G122" s="106"/>
      <c r="H122" s="106"/>
      <c r="I122" s="106"/>
      <c r="J122" s="106"/>
    </row>
    <row r="123">
      <c r="D123" s="106"/>
      <c r="E123" s="106"/>
      <c r="F123" s="106"/>
      <c r="G123" s="106"/>
      <c r="H123" s="106"/>
      <c r="I123" s="106"/>
      <c r="J123" s="106"/>
    </row>
    <row r="124">
      <c r="D124" s="106"/>
      <c r="E124" s="106"/>
      <c r="F124" s="106"/>
      <c r="G124" s="106"/>
      <c r="H124" s="106"/>
      <c r="I124" s="106"/>
      <c r="J124" s="106"/>
    </row>
    <row r="125">
      <c r="D125" s="106"/>
      <c r="E125" s="106"/>
      <c r="F125" s="106"/>
      <c r="G125" s="106"/>
      <c r="H125" s="106"/>
      <c r="I125" s="106"/>
      <c r="J125" s="106"/>
    </row>
    <row r="126">
      <c r="D126" s="106"/>
      <c r="E126" s="106"/>
      <c r="F126" s="106"/>
      <c r="G126" s="106"/>
      <c r="H126" s="106"/>
      <c r="I126" s="106"/>
      <c r="J126" s="106"/>
    </row>
    <row r="127">
      <c r="D127" s="106"/>
      <c r="E127" s="106"/>
      <c r="F127" s="106"/>
      <c r="G127" s="106"/>
      <c r="H127" s="106"/>
      <c r="I127" s="106"/>
      <c r="J127" s="106"/>
    </row>
    <row r="128">
      <c r="D128" s="106"/>
      <c r="E128" s="106"/>
      <c r="F128" s="106"/>
      <c r="G128" s="106"/>
      <c r="H128" s="106"/>
      <c r="I128" s="106"/>
      <c r="J128" s="106"/>
    </row>
    <row r="129">
      <c r="D129" s="106"/>
      <c r="E129" s="106"/>
      <c r="F129" s="106"/>
      <c r="G129" s="106"/>
      <c r="H129" s="106"/>
      <c r="I129" s="106"/>
      <c r="J129" s="106"/>
    </row>
    <row r="130">
      <c r="D130" s="106"/>
      <c r="E130" s="106"/>
      <c r="F130" s="106"/>
      <c r="G130" s="106"/>
      <c r="H130" s="106"/>
      <c r="I130" s="106"/>
      <c r="J130" s="106"/>
    </row>
    <row r="131">
      <c r="D131" s="106"/>
      <c r="E131" s="106"/>
      <c r="F131" s="106"/>
      <c r="G131" s="106"/>
      <c r="H131" s="106"/>
      <c r="I131" s="106"/>
      <c r="J131" s="106"/>
    </row>
    <row r="132">
      <c r="D132" s="106"/>
      <c r="E132" s="106"/>
      <c r="F132" s="106"/>
      <c r="G132" s="106"/>
      <c r="H132" s="106"/>
      <c r="I132" s="106"/>
      <c r="J132" s="106"/>
    </row>
    <row r="133">
      <c r="D133" s="106"/>
      <c r="E133" s="106"/>
      <c r="F133" s="106"/>
      <c r="G133" s="106"/>
      <c r="H133" s="106"/>
      <c r="I133" s="106"/>
      <c r="J133" s="106"/>
    </row>
    <row r="134">
      <c r="D134" s="106"/>
      <c r="E134" s="106"/>
      <c r="F134" s="106"/>
      <c r="G134" s="106"/>
      <c r="H134" s="106"/>
      <c r="I134" s="106"/>
      <c r="J134" s="106"/>
    </row>
    <row r="135">
      <c r="D135" s="106"/>
      <c r="E135" s="106"/>
      <c r="F135" s="106"/>
      <c r="G135" s="106"/>
      <c r="H135" s="106"/>
      <c r="I135" s="106"/>
      <c r="J135" s="106"/>
    </row>
    <row r="136">
      <c r="D136" s="106"/>
      <c r="E136" s="106"/>
      <c r="F136" s="106"/>
      <c r="G136" s="106"/>
      <c r="H136" s="106"/>
      <c r="I136" s="106"/>
      <c r="J136" s="106"/>
    </row>
    <row r="137">
      <c r="D137" s="106"/>
      <c r="E137" s="106"/>
      <c r="F137" s="106"/>
      <c r="G137" s="106"/>
      <c r="H137" s="106"/>
      <c r="I137" s="106"/>
      <c r="J137" s="106"/>
    </row>
    <row r="138">
      <c r="D138" s="106"/>
      <c r="E138" s="106"/>
      <c r="F138" s="106"/>
      <c r="G138" s="106"/>
      <c r="H138" s="106"/>
      <c r="I138" s="106"/>
      <c r="J138" s="106"/>
    </row>
    <row r="139">
      <c r="D139" s="106"/>
      <c r="E139" s="106"/>
      <c r="F139" s="106"/>
      <c r="G139" s="106"/>
      <c r="H139" s="106"/>
      <c r="I139" s="106"/>
      <c r="J139" s="106"/>
    </row>
    <row r="140">
      <c r="D140" s="106"/>
      <c r="E140" s="106"/>
      <c r="F140" s="106"/>
      <c r="G140" s="106"/>
      <c r="H140" s="106"/>
      <c r="I140" s="106"/>
      <c r="J140" s="106"/>
    </row>
    <row r="141">
      <c r="D141" s="106"/>
      <c r="E141" s="106"/>
      <c r="F141" s="106"/>
      <c r="G141" s="106"/>
      <c r="H141" s="106"/>
      <c r="I141" s="106"/>
      <c r="J141" s="106"/>
    </row>
    <row r="142">
      <c r="D142" s="106"/>
      <c r="E142" s="106"/>
      <c r="F142" s="106"/>
      <c r="G142" s="106"/>
      <c r="H142" s="106"/>
      <c r="I142" s="106"/>
      <c r="J142" s="106"/>
    </row>
    <row r="143">
      <c r="D143" s="106"/>
      <c r="E143" s="106"/>
      <c r="F143" s="106"/>
      <c r="G143" s="106"/>
      <c r="H143" s="106"/>
      <c r="I143" s="106"/>
      <c r="J143" s="106"/>
    </row>
    <row r="144">
      <c r="D144" s="106"/>
      <c r="E144" s="106"/>
      <c r="F144" s="106"/>
      <c r="G144" s="106"/>
      <c r="H144" s="106"/>
      <c r="I144" s="106"/>
      <c r="J144" s="106"/>
    </row>
    <row r="145">
      <c r="D145" s="106"/>
      <c r="E145" s="106"/>
      <c r="F145" s="106"/>
      <c r="G145" s="106"/>
      <c r="H145" s="106"/>
      <c r="I145" s="106"/>
      <c r="J145" s="106"/>
    </row>
    <row r="146">
      <c r="D146" s="106"/>
      <c r="E146" s="106"/>
      <c r="F146" s="106"/>
      <c r="G146" s="106"/>
      <c r="H146" s="106"/>
      <c r="I146" s="106"/>
      <c r="J146" s="106"/>
    </row>
    <row r="147">
      <c r="D147" s="106"/>
      <c r="E147" s="106"/>
      <c r="F147" s="106"/>
      <c r="G147" s="106"/>
      <c r="H147" s="106"/>
      <c r="I147" s="106"/>
      <c r="J147" s="106"/>
    </row>
    <row r="148">
      <c r="D148" s="106"/>
      <c r="E148" s="106"/>
      <c r="F148" s="106"/>
      <c r="G148" s="106"/>
      <c r="H148" s="106"/>
      <c r="I148" s="106"/>
      <c r="J148" s="106"/>
    </row>
    <row r="149">
      <c r="D149" s="106"/>
      <c r="E149" s="106"/>
      <c r="F149" s="106"/>
      <c r="G149" s="106"/>
      <c r="H149" s="106"/>
      <c r="I149" s="106"/>
      <c r="J149" s="106"/>
    </row>
    <row r="150">
      <c r="D150" s="106"/>
      <c r="E150" s="106"/>
      <c r="F150" s="106"/>
      <c r="G150" s="106"/>
      <c r="H150" s="106"/>
      <c r="I150" s="106"/>
      <c r="J150" s="106"/>
    </row>
    <row r="151">
      <c r="D151" s="106"/>
      <c r="E151" s="106"/>
      <c r="F151" s="106"/>
      <c r="G151" s="106"/>
      <c r="H151" s="106"/>
      <c r="I151" s="106"/>
      <c r="J151" s="106"/>
    </row>
    <row r="152">
      <c r="D152" s="106"/>
      <c r="E152" s="106"/>
      <c r="F152" s="106"/>
      <c r="G152" s="106"/>
      <c r="H152" s="106"/>
      <c r="I152" s="106"/>
      <c r="J152" s="106"/>
    </row>
    <row r="153">
      <c r="D153" s="106"/>
      <c r="E153" s="106"/>
      <c r="F153" s="106"/>
      <c r="G153" s="106"/>
      <c r="H153" s="106"/>
      <c r="I153" s="106"/>
      <c r="J153" s="106"/>
    </row>
    <row r="154">
      <c r="D154" s="106"/>
      <c r="E154" s="106"/>
      <c r="F154" s="106"/>
      <c r="G154" s="106"/>
      <c r="H154" s="106"/>
      <c r="I154" s="106"/>
      <c r="J154" s="106"/>
    </row>
    <row r="155">
      <c r="D155" s="106"/>
      <c r="E155" s="106"/>
      <c r="F155" s="106"/>
      <c r="G155" s="106"/>
      <c r="H155" s="106"/>
      <c r="I155" s="106"/>
      <c r="J155" s="106"/>
    </row>
    <row r="156">
      <c r="D156" s="106"/>
      <c r="E156" s="106"/>
      <c r="F156" s="106"/>
      <c r="G156" s="106"/>
      <c r="H156" s="106"/>
      <c r="I156" s="106"/>
      <c r="J156" s="106"/>
    </row>
    <row r="157">
      <c r="D157" s="106"/>
      <c r="E157" s="106"/>
      <c r="F157" s="106"/>
      <c r="G157" s="106"/>
      <c r="H157" s="106"/>
      <c r="I157" s="106"/>
      <c r="J157" s="106"/>
    </row>
    <row r="158">
      <c r="D158" s="106"/>
      <c r="E158" s="106"/>
      <c r="F158" s="106"/>
      <c r="G158" s="106"/>
      <c r="H158" s="106"/>
      <c r="I158" s="106"/>
      <c r="J158" s="106"/>
    </row>
    <row r="159">
      <c r="D159" s="106"/>
      <c r="E159" s="106"/>
      <c r="F159" s="106"/>
      <c r="G159" s="106"/>
      <c r="H159" s="106"/>
      <c r="I159" s="106"/>
      <c r="J159" s="106"/>
    </row>
    <row r="160">
      <c r="D160" s="106"/>
      <c r="E160" s="106"/>
      <c r="F160" s="106"/>
      <c r="G160" s="106"/>
      <c r="H160" s="106"/>
      <c r="I160" s="106"/>
      <c r="J160" s="106"/>
    </row>
    <row r="161">
      <c r="D161" s="106"/>
      <c r="E161" s="106"/>
      <c r="F161" s="106"/>
      <c r="G161" s="106"/>
      <c r="H161" s="106"/>
      <c r="I161" s="106"/>
      <c r="J161" s="106"/>
    </row>
    <row r="162">
      <c r="D162" s="106"/>
      <c r="E162" s="106"/>
      <c r="F162" s="106"/>
      <c r="G162" s="106"/>
      <c r="H162" s="106"/>
      <c r="I162" s="106"/>
      <c r="J162" s="106"/>
    </row>
    <row r="163">
      <c r="D163" s="106"/>
      <c r="E163" s="106"/>
      <c r="F163" s="106"/>
      <c r="G163" s="106"/>
      <c r="H163" s="106"/>
      <c r="I163" s="106"/>
      <c r="J163" s="106"/>
    </row>
    <row r="164">
      <c r="D164" s="106"/>
      <c r="E164" s="106"/>
      <c r="F164" s="106"/>
      <c r="G164" s="106"/>
      <c r="H164" s="106"/>
      <c r="I164" s="106"/>
      <c r="J164" s="106"/>
    </row>
    <row r="165">
      <c r="D165" s="106"/>
      <c r="E165" s="106"/>
      <c r="F165" s="106"/>
      <c r="G165" s="106"/>
      <c r="H165" s="106"/>
      <c r="I165" s="106"/>
      <c r="J165" s="106"/>
    </row>
    <row r="166">
      <c r="D166" s="106"/>
      <c r="E166" s="106"/>
      <c r="F166" s="106"/>
      <c r="G166" s="106"/>
      <c r="H166" s="106"/>
      <c r="I166" s="106"/>
      <c r="J166" s="106"/>
    </row>
    <row r="167">
      <c r="D167" s="106"/>
      <c r="E167" s="106"/>
      <c r="F167" s="106"/>
      <c r="G167" s="106"/>
      <c r="H167" s="106"/>
      <c r="I167" s="106"/>
      <c r="J167" s="106"/>
    </row>
    <row r="168">
      <c r="D168" s="106"/>
      <c r="E168" s="106"/>
      <c r="F168" s="106"/>
      <c r="G168" s="106"/>
      <c r="H168" s="106"/>
      <c r="I168" s="106"/>
      <c r="J168" s="106"/>
    </row>
    <row r="169">
      <c r="D169" s="106"/>
      <c r="E169" s="106"/>
      <c r="F169" s="106"/>
      <c r="G169" s="106"/>
      <c r="H169" s="106"/>
      <c r="I169" s="106"/>
      <c r="J169" s="106"/>
    </row>
    <row r="170">
      <c r="D170" s="106"/>
      <c r="E170" s="106"/>
      <c r="F170" s="106"/>
      <c r="G170" s="106"/>
      <c r="H170" s="106"/>
      <c r="I170" s="106"/>
      <c r="J170" s="106"/>
    </row>
    <row r="171">
      <c r="D171" s="106"/>
      <c r="E171" s="106"/>
      <c r="F171" s="106"/>
      <c r="G171" s="106"/>
      <c r="H171" s="106"/>
      <c r="I171" s="106"/>
      <c r="J171" s="106"/>
    </row>
    <row r="172">
      <c r="D172" s="106"/>
      <c r="E172" s="106"/>
      <c r="F172" s="106"/>
      <c r="G172" s="106"/>
      <c r="H172" s="106"/>
      <c r="I172" s="106"/>
      <c r="J172" s="106"/>
    </row>
    <row r="173">
      <c r="D173" s="106"/>
      <c r="E173" s="106"/>
      <c r="F173" s="106"/>
      <c r="G173" s="106"/>
      <c r="H173" s="106"/>
      <c r="I173" s="106"/>
      <c r="J173" s="106"/>
    </row>
    <row r="174">
      <c r="D174" s="106"/>
      <c r="E174" s="106"/>
      <c r="F174" s="106"/>
      <c r="G174" s="106"/>
      <c r="H174" s="106"/>
      <c r="I174" s="106"/>
      <c r="J174" s="106"/>
    </row>
    <row r="175">
      <c r="D175" s="106"/>
      <c r="E175" s="106"/>
      <c r="F175" s="106"/>
      <c r="G175" s="106"/>
      <c r="H175" s="106"/>
      <c r="I175" s="106"/>
      <c r="J175" s="106"/>
    </row>
    <row r="176">
      <c r="D176" s="106"/>
      <c r="E176" s="106"/>
      <c r="F176" s="106"/>
      <c r="G176" s="106"/>
      <c r="H176" s="106"/>
      <c r="I176" s="106"/>
      <c r="J176" s="106"/>
    </row>
    <row r="177">
      <c r="D177" s="106"/>
      <c r="E177" s="106"/>
      <c r="F177" s="106"/>
      <c r="G177" s="106"/>
      <c r="H177" s="106"/>
      <c r="I177" s="106"/>
      <c r="J177" s="106"/>
    </row>
    <row r="178">
      <c r="D178" s="106"/>
      <c r="E178" s="106"/>
      <c r="F178" s="106"/>
      <c r="G178" s="106"/>
      <c r="H178" s="106"/>
      <c r="I178" s="106"/>
      <c r="J178" s="106"/>
    </row>
    <row r="179">
      <c r="D179" s="106"/>
      <c r="E179" s="106"/>
      <c r="F179" s="106"/>
      <c r="G179" s="106"/>
      <c r="H179" s="106"/>
      <c r="I179" s="106"/>
      <c r="J179" s="106"/>
    </row>
    <row r="180">
      <c r="D180" s="106"/>
      <c r="E180" s="106"/>
      <c r="F180" s="106"/>
      <c r="G180" s="106"/>
      <c r="H180" s="106"/>
      <c r="I180" s="106"/>
      <c r="J180" s="106"/>
    </row>
    <row r="181">
      <c r="D181" s="106"/>
      <c r="E181" s="106"/>
      <c r="F181" s="106"/>
      <c r="G181" s="106"/>
      <c r="H181" s="106"/>
      <c r="I181" s="106"/>
      <c r="J181" s="106"/>
    </row>
    <row r="182">
      <c r="D182" s="106"/>
      <c r="E182" s="106"/>
      <c r="F182" s="106"/>
      <c r="G182" s="106"/>
      <c r="H182" s="106"/>
      <c r="I182" s="106"/>
      <c r="J182" s="106"/>
    </row>
    <row r="183">
      <c r="D183" s="106"/>
      <c r="E183" s="106"/>
      <c r="F183" s="106"/>
      <c r="G183" s="106"/>
      <c r="H183" s="106"/>
      <c r="I183" s="106"/>
      <c r="J183" s="106"/>
    </row>
    <row r="184">
      <c r="D184" s="106"/>
      <c r="E184" s="106"/>
      <c r="F184" s="106"/>
      <c r="G184" s="106"/>
      <c r="H184" s="106"/>
      <c r="I184" s="106"/>
      <c r="J184" s="106"/>
    </row>
    <row r="185">
      <c r="D185" s="106"/>
      <c r="E185" s="106"/>
      <c r="F185" s="106"/>
      <c r="G185" s="106"/>
      <c r="H185" s="106"/>
      <c r="I185" s="106"/>
      <c r="J185" s="106"/>
    </row>
    <row r="186">
      <c r="D186" s="106"/>
      <c r="E186" s="106"/>
      <c r="F186" s="106"/>
      <c r="G186" s="106"/>
      <c r="H186" s="106"/>
      <c r="I186" s="106"/>
      <c r="J186" s="106"/>
    </row>
    <row r="187">
      <c r="D187" s="106"/>
      <c r="E187" s="106"/>
      <c r="F187" s="106"/>
      <c r="G187" s="106"/>
      <c r="H187" s="106"/>
      <c r="I187" s="106"/>
      <c r="J187" s="106"/>
    </row>
    <row r="188">
      <c r="D188" s="106"/>
      <c r="E188" s="106"/>
      <c r="F188" s="106"/>
      <c r="G188" s="106"/>
      <c r="H188" s="106"/>
      <c r="I188" s="106"/>
      <c r="J188" s="106"/>
    </row>
    <row r="189">
      <c r="D189" s="106"/>
      <c r="E189" s="106"/>
      <c r="F189" s="106"/>
      <c r="G189" s="106"/>
      <c r="H189" s="106"/>
      <c r="I189" s="106"/>
      <c r="J189" s="106"/>
    </row>
    <row r="190">
      <c r="D190" s="106"/>
      <c r="E190" s="106"/>
      <c r="F190" s="106"/>
      <c r="G190" s="106"/>
      <c r="H190" s="106"/>
      <c r="I190" s="106"/>
      <c r="J190" s="106"/>
    </row>
    <row r="191">
      <c r="D191" s="106"/>
      <c r="E191" s="106"/>
      <c r="F191" s="106"/>
      <c r="G191" s="106"/>
      <c r="H191" s="106"/>
      <c r="I191" s="106"/>
      <c r="J191" s="106"/>
    </row>
    <row r="192">
      <c r="D192" s="106"/>
      <c r="E192" s="106"/>
      <c r="F192" s="106"/>
      <c r="G192" s="106"/>
      <c r="H192" s="106"/>
      <c r="I192" s="106"/>
      <c r="J192" s="106"/>
    </row>
    <row r="193">
      <c r="D193" s="106"/>
      <c r="E193" s="106"/>
      <c r="F193" s="106"/>
      <c r="G193" s="106"/>
      <c r="H193" s="106"/>
      <c r="I193" s="106"/>
      <c r="J193" s="106"/>
    </row>
    <row r="194">
      <c r="D194" s="106"/>
      <c r="E194" s="106"/>
      <c r="F194" s="106"/>
      <c r="G194" s="106"/>
      <c r="H194" s="106"/>
      <c r="I194" s="106"/>
      <c r="J194" s="106"/>
    </row>
    <row r="195">
      <c r="D195" s="106"/>
      <c r="E195" s="106"/>
      <c r="F195" s="106"/>
      <c r="G195" s="106"/>
      <c r="H195" s="106"/>
      <c r="I195" s="106"/>
      <c r="J195" s="106"/>
    </row>
    <row r="196">
      <c r="D196" s="106"/>
      <c r="E196" s="106"/>
      <c r="F196" s="106"/>
      <c r="G196" s="106"/>
      <c r="H196" s="106"/>
      <c r="I196" s="106"/>
      <c r="J196" s="106"/>
    </row>
    <row r="197">
      <c r="D197" s="106"/>
      <c r="E197" s="106"/>
      <c r="F197" s="106"/>
      <c r="G197" s="106"/>
      <c r="H197" s="106"/>
      <c r="I197" s="106"/>
      <c r="J197" s="106"/>
    </row>
    <row r="198">
      <c r="D198" s="106"/>
      <c r="E198" s="106"/>
      <c r="F198" s="106"/>
      <c r="G198" s="106"/>
      <c r="H198" s="106"/>
      <c r="I198" s="106"/>
      <c r="J198" s="106"/>
    </row>
    <row r="199">
      <c r="D199" s="106"/>
      <c r="E199" s="106"/>
      <c r="F199" s="106"/>
      <c r="G199" s="106"/>
      <c r="H199" s="106"/>
      <c r="I199" s="106"/>
      <c r="J199" s="106"/>
    </row>
    <row r="200">
      <c r="D200" s="106"/>
      <c r="E200" s="106"/>
      <c r="F200" s="106"/>
      <c r="G200" s="106"/>
      <c r="H200" s="106"/>
      <c r="I200" s="106"/>
      <c r="J200" s="106"/>
    </row>
    <row r="201">
      <c r="D201" s="106"/>
      <c r="E201" s="106"/>
      <c r="F201" s="106"/>
      <c r="G201" s="106"/>
      <c r="H201" s="106"/>
      <c r="I201" s="106"/>
      <c r="J201" s="106"/>
    </row>
    <row r="202">
      <c r="D202" s="106"/>
      <c r="E202" s="106"/>
      <c r="F202" s="106"/>
      <c r="G202" s="106"/>
      <c r="H202" s="106"/>
      <c r="I202" s="106"/>
      <c r="J202" s="106"/>
    </row>
    <row r="203">
      <c r="D203" s="106"/>
      <c r="E203" s="106"/>
      <c r="F203" s="106"/>
      <c r="G203" s="106"/>
      <c r="H203" s="106"/>
      <c r="I203" s="106"/>
      <c r="J203" s="106"/>
    </row>
    <row r="204">
      <c r="D204" s="106"/>
      <c r="E204" s="106"/>
      <c r="F204" s="106"/>
      <c r="G204" s="106"/>
      <c r="H204" s="106"/>
      <c r="I204" s="106"/>
      <c r="J204" s="106"/>
    </row>
    <row r="205">
      <c r="D205" s="106"/>
      <c r="E205" s="106"/>
      <c r="F205" s="106"/>
      <c r="G205" s="106"/>
      <c r="H205" s="106"/>
      <c r="I205" s="106"/>
      <c r="J205" s="106"/>
    </row>
    <row r="206">
      <c r="D206" s="106"/>
      <c r="E206" s="106"/>
      <c r="F206" s="106"/>
      <c r="G206" s="106"/>
      <c r="H206" s="106"/>
      <c r="I206" s="106"/>
      <c r="J206" s="106"/>
    </row>
    <row r="207">
      <c r="D207" s="106"/>
      <c r="E207" s="106"/>
      <c r="F207" s="106"/>
      <c r="G207" s="106"/>
      <c r="H207" s="106"/>
      <c r="I207" s="106"/>
      <c r="J207" s="106"/>
    </row>
    <row r="208">
      <c r="D208" s="106"/>
      <c r="E208" s="106"/>
      <c r="F208" s="106"/>
      <c r="G208" s="106"/>
      <c r="H208" s="106"/>
      <c r="I208" s="106"/>
      <c r="J208" s="106"/>
    </row>
    <row r="209">
      <c r="D209" s="106"/>
      <c r="E209" s="106"/>
      <c r="F209" s="106"/>
      <c r="G209" s="106"/>
      <c r="H209" s="106"/>
      <c r="I209" s="106"/>
      <c r="J209" s="106"/>
    </row>
    <row r="210">
      <c r="D210" s="106"/>
      <c r="E210" s="106"/>
      <c r="F210" s="106"/>
      <c r="G210" s="106"/>
      <c r="H210" s="106"/>
      <c r="I210" s="106"/>
      <c r="J210" s="106"/>
    </row>
    <row r="211">
      <c r="D211" s="106"/>
      <c r="E211" s="106"/>
      <c r="F211" s="106"/>
      <c r="G211" s="106"/>
      <c r="H211" s="106"/>
      <c r="I211" s="106"/>
      <c r="J211" s="106"/>
    </row>
    <row r="212">
      <c r="D212" s="106"/>
      <c r="E212" s="106"/>
      <c r="F212" s="106"/>
      <c r="G212" s="106"/>
      <c r="H212" s="106"/>
      <c r="I212" s="106"/>
      <c r="J212" s="106"/>
    </row>
    <row r="213">
      <c r="D213" s="106"/>
      <c r="E213" s="106"/>
      <c r="F213" s="106"/>
      <c r="G213" s="106"/>
      <c r="H213" s="106"/>
      <c r="I213" s="106"/>
      <c r="J213" s="106"/>
    </row>
    <row r="214">
      <c r="D214" s="106"/>
      <c r="E214" s="106"/>
      <c r="F214" s="106"/>
      <c r="G214" s="106"/>
      <c r="H214" s="106"/>
      <c r="I214" s="106"/>
      <c r="J214" s="106"/>
    </row>
    <row r="215">
      <c r="D215" s="106"/>
      <c r="E215" s="106"/>
      <c r="F215" s="106"/>
      <c r="G215" s="106"/>
      <c r="H215" s="106"/>
      <c r="I215" s="106"/>
      <c r="J215" s="106"/>
    </row>
    <row r="216">
      <c r="D216" s="106"/>
      <c r="E216" s="106"/>
      <c r="F216" s="106"/>
      <c r="G216" s="106"/>
      <c r="H216" s="106"/>
      <c r="I216" s="106"/>
      <c r="J216" s="106"/>
    </row>
    <row r="217">
      <c r="D217" s="106"/>
      <c r="E217" s="106"/>
      <c r="F217" s="106"/>
      <c r="G217" s="106"/>
      <c r="H217" s="106"/>
      <c r="I217" s="106"/>
      <c r="J217" s="106"/>
    </row>
    <row r="218">
      <c r="D218" s="106"/>
      <c r="E218" s="106"/>
      <c r="F218" s="106"/>
      <c r="G218" s="106"/>
      <c r="H218" s="106"/>
      <c r="I218" s="106"/>
      <c r="J218" s="106"/>
    </row>
  </sheetData>
  <mergeCells count="21">
    <mergeCell ref="A1:J1"/>
    <mergeCell ref="A3:A4"/>
    <mergeCell ref="B3:B4"/>
    <mergeCell ref="C3:C4"/>
    <mergeCell ref="D3:J3"/>
    <mergeCell ref="C6:C13"/>
    <mergeCell ref="D14:J14"/>
    <mergeCell ref="C15:C22"/>
    <mergeCell ref="C23:C30"/>
    <mergeCell ref="C31:C38"/>
    <mergeCell ref="C39:C46"/>
    <mergeCell ref="C47:C54"/>
    <mergeCell ref="C55:C62"/>
    <mergeCell ref="C63:C70"/>
    <mergeCell ref="C71:C78"/>
    <mergeCell ref="A84:J84"/>
    <mergeCell ref="A85:I85"/>
    <mergeCell ref="A86:I86"/>
    <mergeCell ref="A87:I87"/>
    <mergeCell ref="A88:I88"/>
    <mergeCell ref="B91:G91"/>
  </mergeCells>
  <hyperlinks>
    <hyperlink location="_ftnref2" ref="A89"/>
    <hyperlink location="_ftnref3" ref="A92"/>
  </hyperlinks>
  <printOptions headings="0" gridLines="0"/>
  <pageMargins left="0.70866141732283472" right="0.70866141732283472" top="0.74803149606299213" bottom="0.74803149606299213" header="0.31496062992125984" footer="0.31496062992125984"/>
  <pageSetup paperSize="9" scale="50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normal" topLeftCell="A7" zoomScale="90" workbookViewId="0">
      <selection activeCell="G9" activeCellId="0" sqref="G9"/>
    </sheetView>
  </sheetViews>
  <sheetFormatPr defaultRowHeight="14.25"/>
  <cols>
    <col bestFit="1" customWidth="1" min="1" max="1" width="5.7109375"/>
    <col customWidth="1" min="2" max="2" width="19.7109375"/>
    <col customWidth="1" min="3" max="3" width="19.42578125"/>
    <col customWidth="1" min="4" max="4" width="59.7109375"/>
    <col customWidth="1" min="5" max="5" width="19.28515625"/>
    <col customWidth="1" min="6" max="6" width="19.42578125"/>
    <col customWidth="1" min="7" max="7" width="35.28515625"/>
  </cols>
  <sheetData>
    <row r="1" ht="15.75">
      <c r="A1" s="3" t="s">
        <v>139</v>
      </c>
      <c r="B1" s="3"/>
      <c r="C1" s="3"/>
      <c r="D1" s="3"/>
      <c r="E1" s="3"/>
      <c r="F1" s="3"/>
      <c r="G1" s="3"/>
    </row>
    <row r="2" ht="31.5">
      <c r="A2" s="7" t="s">
        <v>1</v>
      </c>
      <c r="B2" s="7" t="s">
        <v>140</v>
      </c>
      <c r="C2" s="7" t="s">
        <v>141</v>
      </c>
      <c r="D2" s="107" t="s">
        <v>142</v>
      </c>
      <c r="E2" s="108" t="s">
        <v>143</v>
      </c>
      <c r="F2" s="7" t="s">
        <v>144</v>
      </c>
      <c r="G2" s="7" t="s">
        <v>145</v>
      </c>
      <c r="H2" s="1"/>
      <c r="I2" s="1"/>
      <c r="J2" s="1"/>
      <c r="K2" s="1"/>
      <c r="L2" s="1"/>
      <c r="M2" s="1"/>
      <c r="N2" s="1"/>
      <c r="O2" s="1"/>
    </row>
    <row r="3" ht="15.75">
      <c r="A3" s="7">
        <v>1</v>
      </c>
      <c r="B3" s="7">
        <v>2</v>
      </c>
      <c r="C3" s="7">
        <v>3</v>
      </c>
      <c r="D3" s="76">
        <v>4</v>
      </c>
      <c r="E3" s="7">
        <v>5</v>
      </c>
      <c r="F3" s="7">
        <v>6</v>
      </c>
      <c r="G3" s="7">
        <v>7</v>
      </c>
      <c r="H3" s="1"/>
      <c r="I3" s="1"/>
      <c r="J3" s="1"/>
      <c r="K3" s="1"/>
      <c r="L3" s="1"/>
      <c r="M3" s="1"/>
      <c r="N3" s="1"/>
      <c r="O3" s="1"/>
    </row>
    <row r="4" ht="16.5">
      <c r="A4" s="109" t="s">
        <v>146</v>
      </c>
      <c r="B4" s="110"/>
      <c r="C4" s="110"/>
      <c r="D4" s="110"/>
      <c r="E4" s="110"/>
      <c r="F4" s="110"/>
      <c r="G4" s="108"/>
      <c r="H4" s="1"/>
      <c r="I4" s="1"/>
      <c r="J4" s="1"/>
      <c r="K4" s="1"/>
      <c r="L4" s="1"/>
      <c r="M4" s="1"/>
      <c r="N4" s="1"/>
      <c r="O4" s="1"/>
    </row>
    <row r="5" ht="110.25">
      <c r="A5" s="7">
        <v>1</v>
      </c>
      <c r="B5" s="7" t="s">
        <v>147</v>
      </c>
      <c r="C5" s="7" t="s">
        <v>148</v>
      </c>
      <c r="D5" s="76" t="s">
        <v>149</v>
      </c>
      <c r="E5" s="7" t="s">
        <v>150</v>
      </c>
      <c r="F5" s="7" t="s">
        <v>19</v>
      </c>
      <c r="G5" s="111" t="s">
        <v>151</v>
      </c>
      <c r="H5" s="1"/>
      <c r="I5" s="1"/>
      <c r="J5" s="1"/>
      <c r="K5" s="1"/>
      <c r="L5" s="1"/>
      <c r="M5" s="1"/>
      <c r="N5" s="1"/>
      <c r="O5" s="1"/>
    </row>
    <row r="6" ht="110.25">
      <c r="A6" s="7">
        <v>2</v>
      </c>
      <c r="B6" s="7" t="s">
        <v>147</v>
      </c>
      <c r="C6" s="7" t="s">
        <v>148</v>
      </c>
      <c r="D6" s="76" t="s">
        <v>152</v>
      </c>
      <c r="E6" s="7" t="s">
        <v>153</v>
      </c>
      <c r="F6" s="7" t="s">
        <v>19</v>
      </c>
      <c r="G6" s="111" t="s">
        <v>154</v>
      </c>
      <c r="H6" s="1"/>
      <c r="I6" s="1"/>
      <c r="J6" s="1"/>
      <c r="K6" s="1"/>
      <c r="L6" s="1"/>
      <c r="M6" s="1"/>
      <c r="N6" s="1"/>
      <c r="O6" s="1"/>
    </row>
    <row r="7" ht="127.5" customHeight="1">
      <c r="A7" s="7">
        <v>3</v>
      </c>
      <c r="B7" s="7" t="s">
        <v>147</v>
      </c>
      <c r="C7" s="7" t="s">
        <v>148</v>
      </c>
      <c r="D7" s="76" t="s">
        <v>152</v>
      </c>
      <c r="E7" s="7" t="s">
        <v>155</v>
      </c>
      <c r="F7" s="7" t="s">
        <v>19</v>
      </c>
      <c r="G7" s="112" t="s">
        <v>156</v>
      </c>
      <c r="H7" s="1"/>
      <c r="I7" s="1"/>
      <c r="J7" s="1"/>
      <c r="K7" s="1"/>
      <c r="L7" s="1"/>
      <c r="M7" s="1"/>
      <c r="N7" s="1"/>
      <c r="O7" s="1"/>
    </row>
    <row r="8" ht="127.5" customHeight="1">
      <c r="A8" s="7">
        <v>4</v>
      </c>
      <c r="B8" s="7" t="s">
        <v>147</v>
      </c>
      <c r="C8" s="7" t="s">
        <v>148</v>
      </c>
      <c r="D8" s="76" t="s">
        <v>152</v>
      </c>
      <c r="E8" s="7" t="s">
        <v>157</v>
      </c>
      <c r="F8" s="7" t="s">
        <v>19</v>
      </c>
      <c r="G8" s="112" t="s">
        <v>158</v>
      </c>
      <c r="H8" s="1"/>
      <c r="I8" s="1"/>
      <c r="J8" s="1"/>
      <c r="K8" s="1"/>
      <c r="L8" s="1"/>
      <c r="M8" s="1"/>
      <c r="N8" s="1"/>
      <c r="O8" s="1"/>
    </row>
    <row r="9" ht="127.5" customHeight="1">
      <c r="A9" s="7">
        <v>5</v>
      </c>
      <c r="B9" s="7" t="s">
        <v>147</v>
      </c>
      <c r="C9" s="9" t="s">
        <v>148</v>
      </c>
      <c r="D9" s="76" t="s">
        <v>152</v>
      </c>
      <c r="E9" s="9" t="s">
        <v>159</v>
      </c>
      <c r="F9" s="7" t="s">
        <v>19</v>
      </c>
      <c r="G9" s="112" t="s">
        <v>160</v>
      </c>
      <c r="H9" s="1"/>
      <c r="I9" s="1"/>
      <c r="J9" s="1"/>
      <c r="K9" s="1"/>
      <c r="L9" s="1"/>
      <c r="M9" s="1"/>
      <c r="N9" s="1"/>
      <c r="O9" s="1"/>
    </row>
    <row r="10" ht="127.5" customHeight="1">
      <c r="A10" s="7">
        <v>5</v>
      </c>
      <c r="B10" s="7" t="s">
        <v>147</v>
      </c>
      <c r="C10" s="7" t="s">
        <v>148</v>
      </c>
      <c r="D10" s="76" t="s">
        <v>152</v>
      </c>
      <c r="E10" s="7" t="s">
        <v>161</v>
      </c>
      <c r="F10" s="7" t="s">
        <v>19</v>
      </c>
      <c r="G10" s="113" t="s">
        <v>162</v>
      </c>
      <c r="H10" s="1"/>
      <c r="I10" s="1"/>
      <c r="J10" s="1"/>
      <c r="K10" s="1"/>
      <c r="L10" s="1"/>
      <c r="M10" s="1"/>
      <c r="N10" s="1"/>
      <c r="O10" s="1"/>
    </row>
    <row r="11" ht="45.75" customHeight="1">
      <c r="A11" s="7" t="s">
        <v>163</v>
      </c>
      <c r="B11" s="7"/>
      <c r="C11" s="7"/>
      <c r="D11" s="7"/>
      <c r="E11" s="7"/>
      <c r="F11" s="7"/>
      <c r="G11" s="7"/>
      <c r="H11" s="1"/>
      <c r="I11" s="114"/>
      <c r="J11" s="114"/>
      <c r="K11" s="114"/>
      <c r="L11" s="114"/>
      <c r="M11" s="114"/>
      <c r="N11" s="114"/>
      <c r="O11" s="114"/>
    </row>
    <row r="12" ht="75" customHeight="1">
      <c r="A12" s="7" t="s">
        <v>14</v>
      </c>
      <c r="B12" s="7" t="s">
        <v>164</v>
      </c>
      <c r="C12" s="7" t="s">
        <v>165</v>
      </c>
      <c r="D12" s="7" t="s">
        <v>166</v>
      </c>
      <c r="E12" s="7" t="s">
        <v>167</v>
      </c>
      <c r="F12" s="7" t="s">
        <v>19</v>
      </c>
      <c r="G12" s="111" t="s">
        <v>168</v>
      </c>
      <c r="H12" s="1"/>
      <c r="I12" s="1"/>
      <c r="J12" s="1"/>
      <c r="K12" s="1"/>
      <c r="L12" s="1"/>
      <c r="M12" s="1"/>
      <c r="N12" s="1"/>
      <c r="O12" s="1"/>
    </row>
    <row r="13" ht="69" customHeight="1">
      <c r="A13" s="7" t="s">
        <v>21</v>
      </c>
      <c r="B13" s="7" t="s">
        <v>164</v>
      </c>
      <c r="C13" s="7" t="s">
        <v>165</v>
      </c>
      <c r="D13" s="7" t="s">
        <v>169</v>
      </c>
      <c r="E13" s="7" t="s">
        <v>170</v>
      </c>
      <c r="F13" s="7" t="s">
        <v>19</v>
      </c>
      <c r="G13" s="111" t="s">
        <v>168</v>
      </c>
      <c r="H13" s="1"/>
      <c r="I13" s="1"/>
      <c r="J13" s="1"/>
      <c r="K13" s="115"/>
      <c r="L13" s="1"/>
      <c r="M13" s="1"/>
      <c r="N13" s="1"/>
      <c r="O13" s="1"/>
    </row>
    <row r="14" ht="138.75" customHeight="1">
      <c r="A14" s="7" t="s">
        <v>74</v>
      </c>
      <c r="B14" s="7" t="s">
        <v>164</v>
      </c>
      <c r="C14" s="7" t="s">
        <v>165</v>
      </c>
      <c r="D14" s="7" t="s">
        <v>171</v>
      </c>
      <c r="E14" s="7" t="s">
        <v>172</v>
      </c>
      <c r="F14" s="7" t="s">
        <v>19</v>
      </c>
      <c r="G14" s="111" t="s">
        <v>168</v>
      </c>
      <c r="H14" s="1"/>
      <c r="I14" s="1"/>
      <c r="J14" s="1"/>
      <c r="K14" s="1"/>
      <c r="L14" s="1"/>
      <c r="M14" s="1"/>
      <c r="N14" s="1"/>
      <c r="O14" s="1"/>
    </row>
    <row r="15" ht="29.25" customHeight="1">
      <c r="A15" s="7" t="s">
        <v>173</v>
      </c>
      <c r="B15" s="7"/>
      <c r="C15" s="7"/>
      <c r="D15" s="7"/>
      <c r="E15" s="7"/>
      <c r="F15" s="7"/>
      <c r="G15" s="7"/>
      <c r="H15" s="1"/>
      <c r="I15" s="1"/>
      <c r="J15" s="1"/>
      <c r="K15" s="1"/>
      <c r="L15" s="1"/>
      <c r="M15" s="1"/>
      <c r="N15" s="1"/>
      <c r="O15" s="1"/>
    </row>
    <row r="16" ht="94.5">
      <c r="A16" s="7" t="s">
        <v>14</v>
      </c>
      <c r="B16" s="7" t="s">
        <v>164</v>
      </c>
      <c r="C16" s="7" t="s">
        <v>148</v>
      </c>
      <c r="D16" s="7" t="s">
        <v>174</v>
      </c>
      <c r="E16" s="7" t="s">
        <v>175</v>
      </c>
      <c r="F16" s="7" t="s">
        <v>19</v>
      </c>
      <c r="G16" s="111" t="s">
        <v>176</v>
      </c>
      <c r="H16" s="1"/>
      <c r="I16" s="1"/>
      <c r="J16" s="1"/>
      <c r="K16" s="1"/>
      <c r="L16" s="1"/>
      <c r="M16" s="1"/>
      <c r="N16" s="1"/>
      <c r="O16" s="1"/>
    </row>
    <row r="17">
      <c r="A17" s="116"/>
      <c r="B17" s="1"/>
      <c r="C17" s="1"/>
      <c r="D17" s="1"/>
      <c r="E17" s="1"/>
      <c r="F17" s="1"/>
      <c r="G17" s="117" t="s">
        <v>177</v>
      </c>
      <c r="H17" s="1"/>
      <c r="I17" s="1"/>
      <c r="J17" s="1"/>
      <c r="K17" s="1"/>
      <c r="L17" s="1"/>
      <c r="M17" s="1"/>
      <c r="N17" s="1"/>
      <c r="O17" s="1"/>
    </row>
    <row r="18">
      <c r="A18" s="118" t="s">
        <v>178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"/>
      <c r="L18" s="1"/>
      <c r="M18" s="1"/>
      <c r="N18" s="1"/>
      <c r="O18" s="1"/>
    </row>
    <row r="19">
      <c r="A19" s="25" t="s">
        <v>179</v>
      </c>
      <c r="B19" s="25"/>
      <c r="C19" s="25"/>
      <c r="D19" s="25"/>
      <c r="E19" s="25"/>
      <c r="F19" s="25"/>
      <c r="G19" s="25"/>
      <c r="H19" s="25"/>
      <c r="I19" s="25"/>
      <c r="J19" s="25"/>
      <c r="K19" s="1"/>
      <c r="L19" s="1"/>
      <c r="M19" s="1"/>
      <c r="N19" s="1"/>
      <c r="O19" s="1"/>
    </row>
    <row r="20">
      <c r="A20" s="24" t="s">
        <v>180</v>
      </c>
      <c r="B20" s="26"/>
      <c r="C20" s="26"/>
      <c r="D20" s="26"/>
      <c r="E20" s="26"/>
      <c r="F20" s="26"/>
      <c r="G20" s="26"/>
      <c r="H20" s="26"/>
      <c r="I20" s="26"/>
      <c r="J20" s="26"/>
      <c r="K20" s="1"/>
      <c r="L20" s="1"/>
      <c r="M20" s="1"/>
      <c r="N20" s="1"/>
      <c r="O20" s="1"/>
    </row>
    <row r="21">
      <c r="A21" s="26" t="s">
        <v>181</v>
      </c>
      <c r="B21" s="26"/>
      <c r="C21" s="26"/>
      <c r="D21" s="26"/>
      <c r="E21" s="26"/>
      <c r="F21" s="26"/>
      <c r="G21" s="26"/>
      <c r="H21" s="26"/>
      <c r="I21" s="26"/>
      <c r="J21" s="26"/>
      <c r="K21" s="1"/>
      <c r="L21" s="1"/>
      <c r="M21" s="1"/>
      <c r="N21" s="1"/>
      <c r="O21" s="1"/>
    </row>
    <row r="22">
      <c r="A22" s="26" t="s">
        <v>182</v>
      </c>
      <c r="B22" s="26"/>
      <c r="C22" s="26"/>
      <c r="D22" s="26"/>
      <c r="E22" s="26"/>
      <c r="F22" s="26"/>
      <c r="G22" s="26"/>
      <c r="H22" s="26"/>
      <c r="I22" s="26"/>
      <c r="J22" s="26"/>
      <c r="K22" s="1"/>
      <c r="L22" s="1"/>
      <c r="M22" s="1"/>
      <c r="N22" s="1"/>
      <c r="O22" s="1"/>
    </row>
    <row r="23">
      <c r="A23" s="26" t="s">
        <v>183</v>
      </c>
      <c r="B23" s="26"/>
      <c r="C23" s="26"/>
      <c r="D23" s="26"/>
      <c r="E23" s="26"/>
      <c r="F23" s="26"/>
      <c r="G23" s="26"/>
      <c r="H23" s="26"/>
      <c r="I23" s="26"/>
      <c r="J23" s="26"/>
      <c r="K23" s="1"/>
      <c r="L23" s="1"/>
      <c r="M23" s="1"/>
      <c r="N23" s="1"/>
      <c r="O23" s="1"/>
    </row>
    <row r="24" s="119" customFormat="1" ht="18" hidden="1">
      <c r="A24" s="120" t="s">
        <v>184</v>
      </c>
      <c r="B24" s="120"/>
      <c r="C24" s="120"/>
      <c r="D24" s="120"/>
      <c r="E24" s="120"/>
      <c r="F24" s="120"/>
      <c r="G24" s="120"/>
      <c r="H24" s="121"/>
      <c r="I24" s="121"/>
      <c r="J24" s="121"/>
      <c r="K24" s="23"/>
      <c r="L24" s="23"/>
      <c r="M24" s="23"/>
      <c r="N24" s="23"/>
      <c r="O24" s="23"/>
    </row>
    <row r="25" s="119" customFormat="1" ht="18" hidden="1">
      <c r="A25" s="120" t="s">
        <v>185</v>
      </c>
      <c r="B25" s="120"/>
      <c r="C25" s="120"/>
      <c r="D25" s="120"/>
      <c r="E25" s="120"/>
      <c r="F25" s="120"/>
      <c r="G25" s="120"/>
      <c r="H25" s="121"/>
      <c r="I25" s="121"/>
      <c r="J25" s="121"/>
      <c r="K25" s="23"/>
      <c r="L25" s="23"/>
      <c r="M25" s="23"/>
      <c r="N25" s="23"/>
      <c r="O25" s="23"/>
    </row>
    <row r="26" ht="18" hidden="1">
      <c r="A26" s="122"/>
      <c r="B26" s="101"/>
      <c r="C26" s="101"/>
      <c r="D26" s="101"/>
      <c r="E26" s="101"/>
      <c r="F26" s="101"/>
      <c r="G26" s="101"/>
      <c r="H26" s="101"/>
      <c r="I26" s="101"/>
      <c r="J26" s="101"/>
      <c r="K26" s="1"/>
      <c r="L26" s="1"/>
      <c r="M26" s="1"/>
      <c r="N26" s="1"/>
      <c r="O26" s="1"/>
    </row>
    <row r="27" ht="18">
      <c r="A27" s="122"/>
      <c r="B27" s="101"/>
      <c r="C27" s="101"/>
      <c r="D27" s="101"/>
      <c r="E27" s="101"/>
      <c r="F27" s="101"/>
      <c r="G27" s="123"/>
      <c r="H27" s="101"/>
      <c r="I27" s="101"/>
      <c r="J27" s="101"/>
      <c r="K27" s="1"/>
      <c r="L27" s="1"/>
      <c r="M27" s="1"/>
      <c r="N27" s="1"/>
      <c r="O27" s="1"/>
    </row>
    <row r="28" ht="15.75">
      <c r="A28" s="3"/>
    </row>
    <row r="29" ht="15.75">
      <c r="A29" s="3"/>
    </row>
    <row r="30">
      <c r="A30" s="124"/>
    </row>
  </sheetData>
  <mergeCells count="13">
    <mergeCell ref="A1:G1"/>
    <mergeCell ref="A4:G4"/>
    <mergeCell ref="A11:G11"/>
    <mergeCell ref="I11:O11"/>
    <mergeCell ref="A15:G15"/>
    <mergeCell ref="A18:J18"/>
    <mergeCell ref="A19:J19"/>
    <mergeCell ref="A20:J20"/>
    <mergeCell ref="A21:J21"/>
    <mergeCell ref="A22:J22"/>
    <mergeCell ref="A23:J23"/>
    <mergeCell ref="A24:G24"/>
    <mergeCell ref="A25:G25"/>
  </mergeCells>
  <hyperlinks>
    <hyperlink r:id="rId1" ref="G5"/>
    <hyperlink r:id="rId2" ref="G6"/>
    <hyperlink r:id="rId3" ref="G7"/>
    <hyperlink r:id="rId4" ref="G8"/>
    <hyperlink r:id="rId5" ref="G9"/>
    <hyperlink r:id="rId6" ref="G10"/>
    <hyperlink r:id="rId7" ref="G12"/>
    <hyperlink r:id="rId7" ref="G13"/>
    <hyperlink r:id="rId7" ref="G14"/>
    <hyperlink r:id="rId8" ref="G16"/>
  </hyperlinks>
  <printOptions headings="0" gridLines="0"/>
  <pageMargins left="0.70866141732283472" right="0.70866141732283472" top="0.74803149606299213" bottom="0.74803149606299213" header="0.31496062992125984" footer="0.31496062992125984"/>
  <pageSetup paperSize="9" scale="6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danilovaai</cp:lastModifiedBy>
  <cp:revision>6</cp:revision>
  <dcterms:created xsi:type="dcterms:W3CDTF">2024-08-29T06:12:42Z</dcterms:created>
  <dcterms:modified xsi:type="dcterms:W3CDTF">2026-07-01T10:00:20Z</dcterms:modified>
</cp:coreProperties>
</file>